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D42" i="3" l="1"/>
  <c r="D43" i="3"/>
  <c r="D44" i="3"/>
  <c r="D45" i="3"/>
  <c r="D46" i="3"/>
  <c r="D47" i="3"/>
  <c r="D48" i="3"/>
  <c r="D49" i="3"/>
  <c r="D50" i="3"/>
  <c r="D51" i="3"/>
  <c r="D52" i="3"/>
  <c r="D53" i="3"/>
  <c r="D54" i="3"/>
  <c r="D55" i="3"/>
  <c r="D56" i="3"/>
  <c r="D57" i="3"/>
  <c r="D58" i="3"/>
  <c r="D59" i="3"/>
  <c r="D60" i="3"/>
  <c r="D61" i="3"/>
  <c r="D62" i="3"/>
  <c r="D63" i="3"/>
  <c r="D64" i="3"/>
  <c r="D41" i="3"/>
  <c r="K79" i="3" l="1"/>
  <c r="J79" i="3"/>
  <c r="I79" i="3"/>
  <c r="E79" i="3"/>
  <c r="N79" i="3" s="1"/>
  <c r="D79" i="3"/>
  <c r="M79" i="3" s="1"/>
  <c r="C79" i="3"/>
  <c r="L79" i="3" s="1"/>
  <c r="M78" i="3"/>
  <c r="L78" i="3"/>
  <c r="K78" i="3"/>
  <c r="K80" i="3" s="1"/>
  <c r="K81" i="3" s="1"/>
  <c r="J78" i="3"/>
  <c r="J80" i="3" s="1"/>
  <c r="J81" i="3" s="1"/>
  <c r="I78" i="3"/>
  <c r="I80" i="3" s="1"/>
  <c r="I81" i="3" s="1"/>
  <c r="E78" i="3"/>
  <c r="N78" i="3" s="1"/>
  <c r="D78" i="3"/>
  <c r="C78" i="3"/>
  <c r="C80" i="3" s="1"/>
  <c r="C81" i="3" s="1"/>
  <c r="D80" i="3" l="1"/>
  <c r="D81" i="3" s="1"/>
  <c r="D83" i="3" s="1"/>
  <c r="C83" i="3"/>
  <c r="C82" i="3"/>
  <c r="I82" i="3"/>
  <c r="I83" i="3"/>
  <c r="J83" i="3"/>
  <c r="J82" i="3"/>
  <c r="K83" i="3"/>
  <c r="K82" i="3"/>
  <c r="E80" i="3"/>
  <c r="E81" i="3" s="1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  <c r="D82" i="3" l="1"/>
  <c r="E82" i="3"/>
  <c r="E83" i="3"/>
</calcChain>
</file>

<file path=xl/sharedStrings.xml><?xml version="1.0" encoding="utf-8"?>
<sst xmlns="http://schemas.openxmlformats.org/spreadsheetml/2006/main" count="199" uniqueCount="94">
  <si>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</si>
  <si>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</si>
  <si>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</si>
  <si>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</si>
  <si>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</si>
  <si>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</si>
  <si>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</si>
  <si>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</si>
  <si>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</si>
  <si>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</si>
  <si>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</si>
  <si>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</si>
  <si>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</si>
  <si>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</si>
  <si>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</si>
  <si>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</si>
  <si>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</si>
  <si>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</si>
  <si>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</si>
  <si>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</si>
  <si>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</si>
  <si>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</si>
  <si>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</si>
  <si>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</si>
  <si>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</si>
  <si>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</si>
  <si>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</si>
  <si>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</si>
  <si>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</si>
  <si>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</si>
  <si>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</si>
  <si>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</si>
  <si>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</si>
  <si>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</si>
  <si>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</si>
  <si>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</si>
  <si>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</si>
  <si>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19.12.2018</t>
  </si>
  <si>
    <t>ПС 110 кВ Поселковая</t>
  </si>
  <si>
    <t xml:space="preserve"> 0,2 Поселковая ТСН 1 ао</t>
  </si>
  <si>
    <t xml:space="preserve"> 0,2 Поселковая ТСН 2 ао</t>
  </si>
  <si>
    <t xml:space="preserve"> 10 Поселковая Т 1 ап</t>
  </si>
  <si>
    <t xml:space="preserve"> 10 Поселковая Т 2 ап</t>
  </si>
  <si>
    <t xml:space="preserve"> 10 Поселковая-База ГРЭС ао</t>
  </si>
  <si>
    <t xml:space="preserve"> 10 Поселковая-Микрорайон 1-1 ао</t>
  </si>
  <si>
    <t xml:space="preserve"> 10 Поселковая-МКР 2-1 ао</t>
  </si>
  <si>
    <t xml:space="preserve"> 10 Поселковая-Поселок 1 ао</t>
  </si>
  <si>
    <t xml:space="preserve"> 10 Поселковая-Поселок 2 ао</t>
  </si>
  <si>
    <t xml:space="preserve"> 10 Поселковая-Поселок 2 ао RS</t>
  </si>
  <si>
    <t xml:space="preserve"> 10 Поселковая-Поселок 3 ао</t>
  </si>
  <si>
    <t xml:space="preserve"> 10 Поселковая-Поселок 3 ао RS</t>
  </si>
  <si>
    <t xml:space="preserve"> 10 Поселковая-Поселок 4 ао</t>
  </si>
  <si>
    <t xml:space="preserve"> 10 Поселковая-Поселок 4 ао RS</t>
  </si>
  <si>
    <t xml:space="preserve"> 10 Поселковая-Поселок 6 ао</t>
  </si>
  <si>
    <t xml:space="preserve"> 10 Поселковая-РРС ао</t>
  </si>
  <si>
    <t xml:space="preserve"> 10 Поселковая-Рыбхоз ао</t>
  </si>
  <si>
    <t xml:space="preserve"> 10 Поселковая-Станция 2 ао</t>
  </si>
  <si>
    <t xml:space="preserve"> 10 Поселковая-Станция 2 ап</t>
  </si>
  <si>
    <t xml:space="preserve"> 10 Поселковая-Судский рейд ао</t>
  </si>
  <si>
    <t xml:space="preserve"> 10 Поселковая-Судский рейд ап</t>
  </si>
  <si>
    <t xml:space="preserve"> 10 Поселковая-Уйта ао</t>
  </si>
  <si>
    <t xml:space="preserve"> 10 Поселковая-ФШБ 1 ао</t>
  </si>
  <si>
    <t xml:space="preserve"> 10 Поселковая-ФШБ 2 ао</t>
  </si>
  <si>
    <t/>
  </si>
  <si>
    <t>реактивная энергия</t>
  </si>
  <si>
    <t xml:space="preserve">Т-1 </t>
  </si>
  <si>
    <t>Т-2</t>
  </si>
  <si>
    <t>Двухобмоточный тр-р</t>
  </si>
  <si>
    <t>4-00</t>
  </si>
  <si>
    <t>9-00</t>
  </si>
  <si>
    <t>18-00</t>
  </si>
  <si>
    <t>Номинальная мощность</t>
  </si>
  <si>
    <t>S ном, кВА</t>
  </si>
  <si>
    <t>Потери холостого хода</t>
  </si>
  <si>
    <t>P xx, кВт</t>
  </si>
  <si>
    <t>Потери короткого замыкания</t>
  </si>
  <si>
    <t>P кз, кВт</t>
  </si>
  <si>
    <t>Ток холостого хода</t>
  </si>
  <si>
    <t>I x, %</t>
  </si>
  <si>
    <t>Напряжение короткого замыкания</t>
  </si>
  <si>
    <t>U к, %</t>
  </si>
  <si>
    <t>Нагрузочная мощность</t>
  </si>
  <si>
    <t>Р н, кВт</t>
  </si>
  <si>
    <t>P</t>
  </si>
  <si>
    <t>Q н, квар</t>
  </si>
  <si>
    <t>Q</t>
  </si>
  <si>
    <t>S н, кВА</t>
  </si>
  <si>
    <t>Коэффициент загрузки</t>
  </si>
  <si>
    <t>К з</t>
  </si>
  <si>
    <t>Потери активной мощности</t>
  </si>
  <si>
    <r>
      <t>Δ</t>
    </r>
    <r>
      <rPr>
        <b/>
        <sz val="10"/>
        <rFont val="Arial Cyr"/>
        <charset val="204"/>
      </rPr>
      <t>P, кВт</t>
    </r>
  </si>
  <si>
    <t>Потери реактивной мощности</t>
  </si>
  <si>
    <t>ΔQ, квар</t>
  </si>
  <si>
    <t>Потери в трансформаторах   в режимный день 19.12.2018   по                                    ПС Поселковая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</si>
</sst>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;@"/>
    <numFmt numFmtId="165" formatCode="0.0"/>
  </numFmts>
  <fonts count="14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Arial Cyr"/>
      <charset val="204"/>
    </font>
    <font>
      <b/>
      <sz val="10"/>
      <name val="Arial Cyr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FF00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0" fillId="0" borderId="0" xfId="0"/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3" fontId="3" fillId="0" borderId="0" xfId="0" applyNumberFormat="1" applyFont="1" applyAlignment="1">
      <alignment horizontal="right"/>
    </xf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13" fillId="0" borderId="0" xfId="0" applyFont="1"/>
    <xf numFmtId="0" fontId="13" fillId="0" borderId="2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/>
    </xf>
    <xf numFmtId="0" fontId="13" fillId="3" borderId="21" xfId="0" applyFont="1" applyFill="1" applyBorder="1" applyAlignment="1">
      <alignment horizontal="left" vertical="center" wrapText="1"/>
    </xf>
    <xf numFmtId="0" fontId="13" fillId="3" borderId="22" xfId="0" applyFont="1" applyFill="1" applyBorder="1" applyAlignment="1">
      <alignment horizontal="center" vertical="center" wrapText="1"/>
    </xf>
    <xf numFmtId="0" fontId="0" fillId="4" borderId="23" xfId="0" applyFill="1" applyBorder="1" applyAlignment="1">
      <alignment horizontal="center" vertical="center"/>
    </xf>
    <xf numFmtId="0" fontId="13" fillId="3" borderId="24" xfId="0" applyFont="1" applyFill="1" applyBorder="1" applyAlignment="1">
      <alignment horizontal="left" vertical="center" wrapText="1"/>
    </xf>
    <xf numFmtId="0" fontId="13" fillId="3" borderId="25" xfId="0" applyFont="1" applyFill="1" applyBorder="1" applyAlignment="1">
      <alignment horizontal="center" vertical="center" wrapText="1"/>
    </xf>
    <xf numFmtId="0" fontId="0" fillId="4" borderId="26" xfId="0" applyFill="1" applyBorder="1" applyAlignment="1">
      <alignment horizontal="center" vertical="center"/>
    </xf>
    <xf numFmtId="0" fontId="0" fillId="0" borderId="0" xfId="0" applyFill="1" applyBorder="1" applyAlignment="1">
      <alignment horizontal="center"/>
    </xf>
    <xf numFmtId="0" fontId="0" fillId="0" borderId="0" xfId="0" applyFill="1" applyBorder="1" applyAlignment="1">
      <alignment horizontal="left" vertical="center"/>
    </xf>
    <xf numFmtId="2" fontId="0" fillId="0" borderId="26" xfId="0" applyNumberFormat="1" applyBorder="1" applyAlignment="1">
      <alignment horizontal="center" vertical="center"/>
    </xf>
    <xf numFmtId="4" fontId="0" fillId="0" borderId="26" xfId="0" applyNumberFormat="1" applyBorder="1" applyAlignment="1">
      <alignment horizontal="center" vertical="center"/>
    </xf>
    <xf numFmtId="165" fontId="0" fillId="0" borderId="0" xfId="0" applyNumberFormat="1" applyAlignment="1">
      <alignment horizontal="left"/>
    </xf>
    <xf numFmtId="2" fontId="0" fillId="4" borderId="26" xfId="0" applyNumberFormat="1" applyFill="1" applyBorder="1" applyAlignment="1">
      <alignment horizontal="center" vertical="center"/>
    </xf>
    <xf numFmtId="0" fontId="13" fillId="3" borderId="32" xfId="0" applyFont="1" applyFill="1" applyBorder="1" applyAlignment="1">
      <alignment horizontal="left" vertical="center" wrapText="1"/>
    </xf>
    <xf numFmtId="0" fontId="13" fillId="3" borderId="34" xfId="0" applyFont="1" applyFill="1" applyBorder="1" applyAlignment="1">
      <alignment horizontal="center" vertical="center" wrapText="1"/>
    </xf>
    <xf numFmtId="2" fontId="0" fillId="4" borderId="35" xfId="0" applyNumberFormat="1" applyFill="1" applyBorder="1" applyAlignment="1">
      <alignment horizontal="center" vertical="center"/>
    </xf>
    <xf numFmtId="165" fontId="13" fillId="5" borderId="23" xfId="0" applyNumberFormat="1" applyFont="1" applyFill="1" applyBorder="1" applyAlignment="1">
      <alignment horizontal="center" vertical="center"/>
    </xf>
    <xf numFmtId="0" fontId="13" fillId="3" borderId="27" xfId="0" applyFont="1" applyFill="1" applyBorder="1" applyAlignment="1">
      <alignment horizontal="left" vertical="center" wrapText="1"/>
    </xf>
    <xf numFmtId="0" fontId="13" fillId="3" borderId="28" xfId="0" applyFont="1" applyFill="1" applyBorder="1" applyAlignment="1">
      <alignment horizontal="center" vertical="center" wrapText="1"/>
    </xf>
    <xf numFmtId="165" fontId="13" fillId="5" borderId="29" xfId="0" applyNumberFormat="1" applyFont="1" applyFill="1" applyBorder="1" applyAlignment="1">
      <alignment horizontal="center" vertical="center"/>
    </xf>
    <xf numFmtId="0" fontId="12" fillId="0" borderId="0" xfId="0" applyFont="1" applyAlignment="1">
      <alignment horizontal="center" wrapText="1"/>
    </xf>
    <xf numFmtId="0" fontId="12" fillId="0" borderId="30" xfId="0" applyFont="1" applyBorder="1" applyAlignment="1">
      <alignment horizontal="center"/>
    </xf>
    <xf numFmtId="0" fontId="0" fillId="0" borderId="30" xfId="0" applyBorder="1" applyAlignment="1">
      <alignment horizontal="center"/>
    </xf>
    <xf numFmtId="0" fontId="13" fillId="2" borderId="31" xfId="0" applyFont="1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13" fillId="3" borderId="32" xfId="0" applyFont="1" applyFill="1" applyBorder="1" applyAlignment="1">
      <alignment horizontal="left" vertical="center" wrapText="1"/>
    </xf>
    <xf numFmtId="0" fontId="13" fillId="3" borderId="33" xfId="0" applyFont="1" applyFill="1" applyBorder="1" applyAlignment="1">
      <alignment horizontal="left" vertical="center" wrapText="1"/>
    </xf>
    <xf numFmtId="0" fontId="13" fillId="3" borderId="3" xfId="0" applyFont="1" applyFill="1" applyBorder="1" applyAlignment="1">
      <alignment horizontal="left" vertical="center" wrapText="1"/>
    </xf>
    <xf numFmtId="4" fontId="3" fillId="6" borderId="19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83"/>
  <sheetViews>
    <sheetView tabSelected="1" workbookViewId="0">
      <pane xSplit="1" ySplit="6" topLeftCell="B68" activePane="bottomRight" state="frozen"/>
      <selection pane="topRight" activeCell="B1" sqref="B1"/>
      <selection pane="bottomLeft" activeCell="A7" sqref="A7"/>
      <selection pane="bottomRight" activeCell="D67" sqref="D67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34" t="s">
        <v>36</v>
      </c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110 кВ Поселковая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35" t="s">
        <v>37</v>
      </c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135" t="s">
        <v>41</v>
      </c>
      <c r="E6" s="135" t="s">
        <v>42</v>
      </c>
      <c r="F6" s="70" t="s">
        <v>43</v>
      </c>
      <c r="G6" s="70" t="s">
        <v>44</v>
      </c>
      <c r="H6" s="70" t="s">
        <v>45</v>
      </c>
      <c r="I6" s="70" t="s">
        <v>46</v>
      </c>
      <c r="J6" s="70" t="s">
        <v>47</v>
      </c>
      <c r="K6" s="70" t="s">
        <v>48</v>
      </c>
      <c r="L6" s="70" t="s">
        <v>49</v>
      </c>
      <c r="M6" s="70" t="s">
        <v>50</v>
      </c>
      <c r="N6" s="70" t="s">
        <v>51</v>
      </c>
      <c r="O6" s="70" t="s">
        <v>52</v>
      </c>
      <c r="P6" s="70" t="s">
        <v>53</v>
      </c>
      <c r="Q6" s="70" t="s">
        <v>54</v>
      </c>
      <c r="R6" s="70" t="s">
        <v>55</v>
      </c>
      <c r="S6" s="70" t="s">
        <v>56</v>
      </c>
      <c r="T6" s="70" t="s">
        <v>57</v>
      </c>
      <c r="U6" s="70" t="s">
        <v>58</v>
      </c>
      <c r="V6" s="70" t="s">
        <v>59</v>
      </c>
      <c r="W6" s="70" t="s">
        <v>60</v>
      </c>
      <c r="X6" s="70" t="s">
        <v>61</v>
      </c>
      <c r="Y6" s="71" t="s">
        <v>62</v>
      </c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6.944</v>
      </c>
      <c r="C7" s="73">
        <v>3.2000000000000001E-2</v>
      </c>
      <c r="D7" s="73">
        <v>1339.2</v>
      </c>
      <c r="E7" s="73">
        <v>1567.2</v>
      </c>
      <c r="F7" s="73">
        <v>90.8</v>
      </c>
      <c r="G7" s="73">
        <v>93.600000000000009</v>
      </c>
      <c r="H7" s="73">
        <v>99.600000000000009</v>
      </c>
      <c r="I7" s="73">
        <v>218.4</v>
      </c>
      <c r="J7" s="73">
        <v>67.2</v>
      </c>
      <c r="K7" s="73">
        <v>67</v>
      </c>
      <c r="L7" s="73">
        <v>222</v>
      </c>
      <c r="M7" s="73">
        <v>223.4</v>
      </c>
      <c r="N7" s="73">
        <v>17.2</v>
      </c>
      <c r="O7" s="73">
        <v>17.400000000000002</v>
      </c>
      <c r="P7" s="73">
        <v>143.6</v>
      </c>
      <c r="Q7" s="73">
        <v>137.6</v>
      </c>
      <c r="R7" s="73">
        <v>426</v>
      </c>
      <c r="S7" s="73">
        <v>0</v>
      </c>
      <c r="T7" s="73">
        <v>0</v>
      </c>
      <c r="U7" s="73">
        <v>0</v>
      </c>
      <c r="V7" s="73">
        <v>0</v>
      </c>
      <c r="W7" s="73">
        <v>235.20000000000002</v>
      </c>
      <c r="X7" s="73">
        <v>50.4</v>
      </c>
      <c r="Y7" s="74">
        <v>1108.8</v>
      </c>
    </row>
    <row r="8" spans="1:54" x14ac:dyDescent="0.2">
      <c r="A8" s="75" t="s">
        <v>4</v>
      </c>
      <c r="B8" s="76">
        <v>6.9119999999999999</v>
      </c>
      <c r="C8" s="76">
        <v>3.2000000000000001E-2</v>
      </c>
      <c r="D8" s="76">
        <v>1322.4</v>
      </c>
      <c r="E8" s="76">
        <v>1641.6000000000001</v>
      </c>
      <c r="F8" s="76">
        <v>88</v>
      </c>
      <c r="G8" s="76">
        <v>84</v>
      </c>
      <c r="H8" s="76">
        <v>88.4</v>
      </c>
      <c r="I8" s="76">
        <v>208.8</v>
      </c>
      <c r="J8" s="76">
        <v>66</v>
      </c>
      <c r="K8" s="76">
        <v>66.400000000000006</v>
      </c>
      <c r="L8" s="76">
        <v>207.6</v>
      </c>
      <c r="M8" s="76">
        <v>208.20000000000002</v>
      </c>
      <c r="N8" s="76">
        <v>16.8</v>
      </c>
      <c r="O8" s="76">
        <v>16.8</v>
      </c>
      <c r="P8" s="76">
        <v>130</v>
      </c>
      <c r="Q8" s="76">
        <v>134</v>
      </c>
      <c r="R8" s="76">
        <v>425.40000000000003</v>
      </c>
      <c r="S8" s="76">
        <v>0</v>
      </c>
      <c r="T8" s="76">
        <v>0.8</v>
      </c>
      <c r="U8" s="76">
        <v>0</v>
      </c>
      <c r="V8" s="76">
        <v>0</v>
      </c>
      <c r="W8" s="76">
        <v>232</v>
      </c>
      <c r="X8" s="76">
        <v>73.2</v>
      </c>
      <c r="Y8" s="77">
        <v>1215.6000000000001</v>
      </c>
    </row>
    <row r="9" spans="1:54" x14ac:dyDescent="0.2">
      <c r="A9" s="75" t="s">
        <v>5</v>
      </c>
      <c r="B9" s="76">
        <v>6.992</v>
      </c>
      <c r="C9" s="76">
        <v>3.2000000000000001E-2</v>
      </c>
      <c r="D9" s="76">
        <v>1360.8</v>
      </c>
      <c r="E9" s="76">
        <v>1622.4</v>
      </c>
      <c r="F9" s="76">
        <v>84</v>
      </c>
      <c r="G9" s="76">
        <v>82.8</v>
      </c>
      <c r="H9" s="76">
        <v>84</v>
      </c>
      <c r="I9" s="76">
        <v>203.20000000000002</v>
      </c>
      <c r="J9" s="76">
        <v>64</v>
      </c>
      <c r="K9" s="76">
        <v>63.800000000000004</v>
      </c>
      <c r="L9" s="76">
        <v>209.6</v>
      </c>
      <c r="M9" s="76">
        <v>209.8</v>
      </c>
      <c r="N9" s="76">
        <v>15.200000000000001</v>
      </c>
      <c r="O9" s="76">
        <v>15.4</v>
      </c>
      <c r="P9" s="76">
        <v>127.60000000000001</v>
      </c>
      <c r="Q9" s="76">
        <v>132.80000000000001</v>
      </c>
      <c r="R9" s="76">
        <v>425.40000000000003</v>
      </c>
      <c r="S9" s="76">
        <v>0</v>
      </c>
      <c r="T9" s="76">
        <v>0.8</v>
      </c>
      <c r="U9" s="76">
        <v>0</v>
      </c>
      <c r="V9" s="76">
        <v>0</v>
      </c>
      <c r="W9" s="76">
        <v>232.8</v>
      </c>
      <c r="X9" s="76">
        <v>120</v>
      </c>
      <c r="Y9" s="77">
        <v>1207.2</v>
      </c>
    </row>
    <row r="10" spans="1:54" x14ac:dyDescent="0.2">
      <c r="A10" s="75" t="s">
        <v>6</v>
      </c>
      <c r="B10" s="76">
        <v>7.056</v>
      </c>
      <c r="C10" s="76">
        <v>3.2000000000000001E-2</v>
      </c>
      <c r="D10" s="76">
        <v>1334.4</v>
      </c>
      <c r="E10" s="76">
        <v>1622.4</v>
      </c>
      <c r="F10" s="76">
        <v>79.2</v>
      </c>
      <c r="G10" s="76">
        <v>79.2</v>
      </c>
      <c r="H10" s="76">
        <v>83.2</v>
      </c>
      <c r="I10" s="76">
        <v>197.6</v>
      </c>
      <c r="J10" s="76">
        <v>66</v>
      </c>
      <c r="K10" s="76">
        <v>66</v>
      </c>
      <c r="L10" s="76">
        <v>205.20000000000002</v>
      </c>
      <c r="M10" s="76">
        <v>205.4</v>
      </c>
      <c r="N10" s="76">
        <v>14.4</v>
      </c>
      <c r="O10" s="76">
        <v>14.4</v>
      </c>
      <c r="P10" s="76">
        <v>119.60000000000001</v>
      </c>
      <c r="Q10" s="76">
        <v>133.19999999999999</v>
      </c>
      <c r="R10" s="76">
        <v>423</v>
      </c>
      <c r="S10" s="76">
        <v>0</v>
      </c>
      <c r="T10" s="76">
        <v>0</v>
      </c>
      <c r="U10" s="76">
        <v>0</v>
      </c>
      <c r="V10" s="76">
        <v>0</v>
      </c>
      <c r="W10" s="76">
        <v>239.20000000000002</v>
      </c>
      <c r="X10" s="76">
        <v>106.8</v>
      </c>
      <c r="Y10" s="77">
        <v>1214.4000000000001</v>
      </c>
    </row>
    <row r="11" spans="1:54" x14ac:dyDescent="0.2">
      <c r="A11" s="75" t="s">
        <v>7</v>
      </c>
      <c r="B11" s="76">
        <v>7.04</v>
      </c>
      <c r="C11" s="76">
        <v>3.2000000000000001E-2</v>
      </c>
      <c r="D11" s="76">
        <v>1296</v>
      </c>
      <c r="E11" s="76">
        <v>1490.4</v>
      </c>
      <c r="F11" s="76">
        <v>78.8</v>
      </c>
      <c r="G11" s="76">
        <v>80.400000000000006</v>
      </c>
      <c r="H11" s="76">
        <v>84</v>
      </c>
      <c r="I11" s="76">
        <v>201.6</v>
      </c>
      <c r="J11" s="76">
        <v>62.800000000000004</v>
      </c>
      <c r="K11" s="76">
        <v>63</v>
      </c>
      <c r="L11" s="76">
        <v>200</v>
      </c>
      <c r="M11" s="76">
        <v>200.4</v>
      </c>
      <c r="N11" s="76">
        <v>14.4</v>
      </c>
      <c r="O11" s="76">
        <v>14.4</v>
      </c>
      <c r="P11" s="76">
        <v>120</v>
      </c>
      <c r="Q11" s="76">
        <v>135.19999999999999</v>
      </c>
      <c r="R11" s="76">
        <v>425.40000000000003</v>
      </c>
      <c r="S11" s="76">
        <v>0</v>
      </c>
      <c r="T11" s="76">
        <v>0.8</v>
      </c>
      <c r="U11" s="76">
        <v>0</v>
      </c>
      <c r="V11" s="76">
        <v>0</v>
      </c>
      <c r="W11" s="76">
        <v>248</v>
      </c>
      <c r="X11" s="76">
        <v>60</v>
      </c>
      <c r="Y11" s="77">
        <v>1080</v>
      </c>
    </row>
    <row r="12" spans="1:54" x14ac:dyDescent="0.2">
      <c r="A12" s="75" t="s">
        <v>8</v>
      </c>
      <c r="B12" s="76">
        <v>6.9119999999999999</v>
      </c>
      <c r="C12" s="76">
        <v>3.2000000000000001E-2</v>
      </c>
      <c r="D12" s="76">
        <v>1423.2</v>
      </c>
      <c r="E12" s="76">
        <v>1658.4</v>
      </c>
      <c r="F12" s="76">
        <v>82.4</v>
      </c>
      <c r="G12" s="76">
        <v>84</v>
      </c>
      <c r="H12" s="76">
        <v>84.8</v>
      </c>
      <c r="I12" s="76">
        <v>253.6</v>
      </c>
      <c r="J12" s="76">
        <v>65.599999999999994</v>
      </c>
      <c r="K12" s="76">
        <v>65.400000000000006</v>
      </c>
      <c r="L12" s="76">
        <v>217.20000000000002</v>
      </c>
      <c r="M12" s="76">
        <v>214.8</v>
      </c>
      <c r="N12" s="76">
        <v>18.8</v>
      </c>
      <c r="O12" s="76">
        <v>18</v>
      </c>
      <c r="P12" s="76">
        <v>146</v>
      </c>
      <c r="Q12" s="76">
        <v>136.4</v>
      </c>
      <c r="R12" s="76">
        <v>420.6</v>
      </c>
      <c r="S12" s="76">
        <v>0</v>
      </c>
      <c r="T12" s="76">
        <v>0</v>
      </c>
      <c r="U12" s="76">
        <v>0</v>
      </c>
      <c r="V12" s="76">
        <v>0</v>
      </c>
      <c r="W12" s="76">
        <v>252</v>
      </c>
      <c r="X12" s="76">
        <v>109.2</v>
      </c>
      <c r="Y12" s="77">
        <v>1216.8</v>
      </c>
    </row>
    <row r="13" spans="1:54" x14ac:dyDescent="0.2">
      <c r="A13" s="75" t="s">
        <v>9</v>
      </c>
      <c r="B13" s="76">
        <v>6.944</v>
      </c>
      <c r="C13" s="76">
        <v>3.2000000000000001E-2</v>
      </c>
      <c r="D13" s="76">
        <v>1581.6000000000001</v>
      </c>
      <c r="E13" s="76">
        <v>1742.4</v>
      </c>
      <c r="F13" s="76">
        <v>94</v>
      </c>
      <c r="G13" s="76">
        <v>102</v>
      </c>
      <c r="H13" s="76">
        <v>104.4</v>
      </c>
      <c r="I13" s="76">
        <v>324</v>
      </c>
      <c r="J13" s="76">
        <v>76.400000000000006</v>
      </c>
      <c r="K13" s="76">
        <v>75.600000000000009</v>
      </c>
      <c r="L13" s="76">
        <v>240.4</v>
      </c>
      <c r="M13" s="76">
        <v>237.4</v>
      </c>
      <c r="N13" s="76">
        <v>25.6</v>
      </c>
      <c r="O13" s="76">
        <v>25.2</v>
      </c>
      <c r="P13" s="76">
        <v>186.4</v>
      </c>
      <c r="Q13" s="76">
        <v>139.6</v>
      </c>
      <c r="R13" s="76">
        <v>422.40000000000003</v>
      </c>
      <c r="S13" s="76">
        <v>0</v>
      </c>
      <c r="T13" s="76">
        <v>0.8</v>
      </c>
      <c r="U13" s="76">
        <v>0</v>
      </c>
      <c r="V13" s="76">
        <v>0</v>
      </c>
      <c r="W13" s="76">
        <v>268.8</v>
      </c>
      <c r="X13" s="76">
        <v>126</v>
      </c>
      <c r="Y13" s="77">
        <v>1215.6000000000001</v>
      </c>
    </row>
    <row r="14" spans="1:54" x14ac:dyDescent="0.2">
      <c r="A14" s="75" t="s">
        <v>10</v>
      </c>
      <c r="B14" s="76">
        <v>7.0880000000000001</v>
      </c>
      <c r="C14" s="76">
        <v>3.2000000000000001E-2</v>
      </c>
      <c r="D14" s="76">
        <v>1608</v>
      </c>
      <c r="E14" s="76">
        <v>1778.4</v>
      </c>
      <c r="F14" s="76">
        <v>108.8</v>
      </c>
      <c r="G14" s="76">
        <v>122.4</v>
      </c>
      <c r="H14" s="76">
        <v>124</v>
      </c>
      <c r="I14" s="76">
        <v>349.6</v>
      </c>
      <c r="J14" s="76">
        <v>104</v>
      </c>
      <c r="K14" s="76">
        <v>101.8</v>
      </c>
      <c r="L14" s="76">
        <v>264</v>
      </c>
      <c r="M14" s="76">
        <v>262</v>
      </c>
      <c r="N14" s="76">
        <v>36.4</v>
      </c>
      <c r="O14" s="76">
        <v>35.200000000000003</v>
      </c>
      <c r="P14" s="76">
        <v>224.8</v>
      </c>
      <c r="Q14" s="76">
        <v>144.80000000000001</v>
      </c>
      <c r="R14" s="76">
        <v>433.2</v>
      </c>
      <c r="S14" s="76">
        <v>0</v>
      </c>
      <c r="T14" s="76">
        <v>0</v>
      </c>
      <c r="U14" s="76">
        <v>0</v>
      </c>
      <c r="V14" s="76">
        <v>0</v>
      </c>
      <c r="W14" s="76">
        <v>280</v>
      </c>
      <c r="X14" s="76">
        <v>46.800000000000004</v>
      </c>
      <c r="Y14" s="77">
        <v>1153.2</v>
      </c>
    </row>
    <row r="15" spans="1:54" x14ac:dyDescent="0.2">
      <c r="A15" s="75" t="s">
        <v>11</v>
      </c>
      <c r="B15" s="76">
        <v>7.8560000000000008</v>
      </c>
      <c r="C15" s="76">
        <v>3.2000000000000001E-2</v>
      </c>
      <c r="D15" s="76">
        <v>1706.4</v>
      </c>
      <c r="E15" s="76">
        <v>1833.6000000000001</v>
      </c>
      <c r="F15" s="76">
        <v>107.60000000000001</v>
      </c>
      <c r="G15" s="76">
        <v>138</v>
      </c>
      <c r="H15" s="76">
        <v>120.8</v>
      </c>
      <c r="I15" s="76">
        <v>362.40000000000003</v>
      </c>
      <c r="J15" s="76">
        <v>108.4</v>
      </c>
      <c r="K15" s="76">
        <v>110</v>
      </c>
      <c r="L15" s="76">
        <v>254</v>
      </c>
      <c r="M15" s="76">
        <v>257.8</v>
      </c>
      <c r="N15" s="76">
        <v>40.4</v>
      </c>
      <c r="O15" s="76">
        <v>40.800000000000004</v>
      </c>
      <c r="P15" s="76">
        <v>238.4</v>
      </c>
      <c r="Q15" s="76">
        <v>145.20000000000002</v>
      </c>
      <c r="R15" s="76">
        <v>442.8</v>
      </c>
      <c r="S15" s="76">
        <v>0</v>
      </c>
      <c r="T15" s="76">
        <v>0.8</v>
      </c>
      <c r="U15" s="76">
        <v>0</v>
      </c>
      <c r="V15" s="76">
        <v>0</v>
      </c>
      <c r="W15" s="76">
        <v>277.60000000000002</v>
      </c>
      <c r="X15" s="76">
        <v>118.8</v>
      </c>
      <c r="Y15" s="77">
        <v>1186.8</v>
      </c>
    </row>
    <row r="16" spans="1:54" x14ac:dyDescent="0.2">
      <c r="A16" s="75" t="s">
        <v>12</v>
      </c>
      <c r="B16" s="76">
        <v>7.5360000000000005</v>
      </c>
      <c r="C16" s="76">
        <v>3.2000000000000001E-2</v>
      </c>
      <c r="D16" s="76">
        <v>1737.6000000000001</v>
      </c>
      <c r="E16" s="76">
        <v>1941.6000000000001</v>
      </c>
      <c r="F16" s="76">
        <v>128.80000000000001</v>
      </c>
      <c r="G16" s="76">
        <v>146.4</v>
      </c>
      <c r="H16" s="76">
        <v>168.4</v>
      </c>
      <c r="I16" s="76">
        <v>365.6</v>
      </c>
      <c r="J16" s="76">
        <v>112.4</v>
      </c>
      <c r="K16" s="76">
        <v>111.8</v>
      </c>
      <c r="L16" s="76">
        <v>233.20000000000002</v>
      </c>
      <c r="M16" s="76">
        <v>232.4</v>
      </c>
      <c r="N16" s="76">
        <v>45.2</v>
      </c>
      <c r="O16" s="76">
        <v>44</v>
      </c>
      <c r="P16" s="76">
        <v>251.20000000000002</v>
      </c>
      <c r="Q16" s="76">
        <v>147.20000000000002</v>
      </c>
      <c r="R16" s="76">
        <v>458.40000000000003</v>
      </c>
      <c r="S16" s="76">
        <v>0</v>
      </c>
      <c r="T16" s="76">
        <v>0.8</v>
      </c>
      <c r="U16" s="76">
        <v>0</v>
      </c>
      <c r="V16" s="76">
        <v>0</v>
      </c>
      <c r="W16" s="76">
        <v>276.8</v>
      </c>
      <c r="X16" s="76">
        <v>124.8</v>
      </c>
      <c r="Y16" s="77">
        <v>1227.6000000000001</v>
      </c>
    </row>
    <row r="17" spans="1:25" x14ac:dyDescent="0.2">
      <c r="A17" s="75" t="s">
        <v>13</v>
      </c>
      <c r="B17" s="76">
        <v>6.96</v>
      </c>
      <c r="C17" s="76">
        <v>3.2000000000000001E-2</v>
      </c>
      <c r="D17" s="76">
        <v>1761.6000000000001</v>
      </c>
      <c r="E17" s="76">
        <v>1932</v>
      </c>
      <c r="F17" s="76">
        <v>130.80000000000001</v>
      </c>
      <c r="G17" s="76">
        <v>148.80000000000001</v>
      </c>
      <c r="H17" s="76">
        <v>175.20000000000002</v>
      </c>
      <c r="I17" s="76">
        <v>371.2</v>
      </c>
      <c r="J17" s="76">
        <v>106.4</v>
      </c>
      <c r="K17" s="76">
        <v>106.8</v>
      </c>
      <c r="L17" s="76">
        <v>244.4</v>
      </c>
      <c r="M17" s="76">
        <v>244</v>
      </c>
      <c r="N17" s="76">
        <v>47.6</v>
      </c>
      <c r="O17" s="76">
        <v>48.6</v>
      </c>
      <c r="P17" s="76">
        <v>239.6</v>
      </c>
      <c r="Q17" s="76">
        <v>159.20000000000002</v>
      </c>
      <c r="R17" s="76">
        <v>445.2</v>
      </c>
      <c r="S17" s="76">
        <v>0</v>
      </c>
      <c r="T17" s="76">
        <v>0</v>
      </c>
      <c r="U17" s="76">
        <v>0</v>
      </c>
      <c r="V17" s="76">
        <v>0</v>
      </c>
      <c r="W17" s="76">
        <v>274.40000000000003</v>
      </c>
      <c r="X17" s="76">
        <v>142.80000000000001</v>
      </c>
      <c r="Y17" s="77">
        <v>1210.8</v>
      </c>
    </row>
    <row r="18" spans="1:25" x14ac:dyDescent="0.2">
      <c r="A18" s="75" t="s">
        <v>14</v>
      </c>
      <c r="B18" s="76">
        <v>7.056</v>
      </c>
      <c r="C18" s="76">
        <v>3.2000000000000001E-2</v>
      </c>
      <c r="D18" s="76">
        <v>1778.4</v>
      </c>
      <c r="E18" s="76">
        <v>1922.4</v>
      </c>
      <c r="F18" s="76">
        <v>133.19999999999999</v>
      </c>
      <c r="G18" s="76">
        <v>147.6</v>
      </c>
      <c r="H18" s="76">
        <v>174.4</v>
      </c>
      <c r="I18" s="76">
        <v>366.40000000000003</v>
      </c>
      <c r="J18" s="76">
        <v>94.8</v>
      </c>
      <c r="K18" s="76">
        <v>94.600000000000009</v>
      </c>
      <c r="L18" s="76">
        <v>250</v>
      </c>
      <c r="M18" s="76">
        <v>250.20000000000002</v>
      </c>
      <c r="N18" s="76">
        <v>40</v>
      </c>
      <c r="O18" s="76">
        <v>40.4</v>
      </c>
      <c r="P18" s="76">
        <v>222.8</v>
      </c>
      <c r="Q18" s="76">
        <v>157.20000000000002</v>
      </c>
      <c r="R18" s="76">
        <v>454.8</v>
      </c>
      <c r="S18" s="76">
        <v>0</v>
      </c>
      <c r="T18" s="76">
        <v>0.8</v>
      </c>
      <c r="U18" s="76">
        <v>0</v>
      </c>
      <c r="V18" s="76">
        <v>0</v>
      </c>
      <c r="W18" s="76">
        <v>269.60000000000002</v>
      </c>
      <c r="X18" s="76">
        <v>154.80000000000001</v>
      </c>
      <c r="Y18" s="77">
        <v>1242</v>
      </c>
    </row>
    <row r="19" spans="1:25" x14ac:dyDescent="0.2">
      <c r="A19" s="75" t="s">
        <v>15</v>
      </c>
      <c r="B19" s="76">
        <v>7.1360000000000001</v>
      </c>
      <c r="C19" s="76">
        <v>3.2000000000000001E-2</v>
      </c>
      <c r="D19" s="76">
        <v>1660.8</v>
      </c>
      <c r="E19" s="76">
        <v>1821.6000000000001</v>
      </c>
      <c r="F19" s="76">
        <v>132.4</v>
      </c>
      <c r="G19" s="76">
        <v>150</v>
      </c>
      <c r="H19" s="76">
        <v>178.8</v>
      </c>
      <c r="I19" s="76">
        <v>348</v>
      </c>
      <c r="J19" s="76">
        <v>88.8</v>
      </c>
      <c r="K19" s="76">
        <v>89.600000000000009</v>
      </c>
      <c r="L19" s="76">
        <v>244.8</v>
      </c>
      <c r="M19" s="76">
        <v>244.8</v>
      </c>
      <c r="N19" s="76">
        <v>42.4</v>
      </c>
      <c r="O19" s="76">
        <v>42.800000000000004</v>
      </c>
      <c r="P19" s="76">
        <v>224.8</v>
      </c>
      <c r="Q19" s="76">
        <v>159.20000000000002</v>
      </c>
      <c r="R19" s="76">
        <v>445.8</v>
      </c>
      <c r="S19" s="76">
        <v>0</v>
      </c>
      <c r="T19" s="76">
        <v>0.8</v>
      </c>
      <c r="U19" s="76">
        <v>0</v>
      </c>
      <c r="V19" s="76">
        <v>0</v>
      </c>
      <c r="W19" s="76">
        <v>268</v>
      </c>
      <c r="X19" s="76">
        <v>67.2</v>
      </c>
      <c r="Y19" s="77">
        <v>1135.2</v>
      </c>
    </row>
    <row r="20" spans="1:25" x14ac:dyDescent="0.2">
      <c r="A20" s="75" t="s">
        <v>16</v>
      </c>
      <c r="B20" s="76">
        <v>7.008</v>
      </c>
      <c r="C20" s="76">
        <v>4.8000000000000001E-2</v>
      </c>
      <c r="D20" s="76">
        <v>1696.8</v>
      </c>
      <c r="E20" s="76">
        <v>1953.6000000000001</v>
      </c>
      <c r="F20" s="76">
        <v>128</v>
      </c>
      <c r="G20" s="76">
        <v>139.20000000000002</v>
      </c>
      <c r="H20" s="76">
        <v>195.20000000000002</v>
      </c>
      <c r="I20" s="76">
        <v>334.40000000000003</v>
      </c>
      <c r="J20" s="76">
        <v>85.2</v>
      </c>
      <c r="K20" s="76">
        <v>85.8</v>
      </c>
      <c r="L20" s="76">
        <v>247.6</v>
      </c>
      <c r="M20" s="76">
        <v>247.20000000000002</v>
      </c>
      <c r="N20" s="76">
        <v>38.4</v>
      </c>
      <c r="O20" s="76">
        <v>38</v>
      </c>
      <c r="P20" s="76">
        <v>222</v>
      </c>
      <c r="Q20" s="76">
        <v>151.6</v>
      </c>
      <c r="R20" s="76">
        <v>463.8</v>
      </c>
      <c r="S20" s="76">
        <v>0</v>
      </c>
      <c r="T20" s="76">
        <v>0</v>
      </c>
      <c r="U20" s="76">
        <v>0</v>
      </c>
      <c r="V20" s="76">
        <v>0</v>
      </c>
      <c r="W20" s="76">
        <v>260.8</v>
      </c>
      <c r="X20" s="76">
        <v>121.2</v>
      </c>
      <c r="Y20" s="77">
        <v>1268.4000000000001</v>
      </c>
    </row>
    <row r="21" spans="1:25" x14ac:dyDescent="0.2">
      <c r="A21" s="75" t="s">
        <v>17</v>
      </c>
      <c r="B21" s="76">
        <v>7.0720000000000001</v>
      </c>
      <c r="C21" s="76">
        <v>3.2000000000000001E-2</v>
      </c>
      <c r="D21" s="76">
        <v>1723.2</v>
      </c>
      <c r="E21" s="76">
        <v>1912.8</v>
      </c>
      <c r="F21" s="76">
        <v>125.60000000000001</v>
      </c>
      <c r="G21" s="76">
        <v>151.20000000000002</v>
      </c>
      <c r="H21" s="76">
        <v>189.6</v>
      </c>
      <c r="I21" s="76">
        <v>330.40000000000003</v>
      </c>
      <c r="J21" s="76">
        <v>83.600000000000009</v>
      </c>
      <c r="K21" s="76">
        <v>82.8</v>
      </c>
      <c r="L21" s="76">
        <v>247.20000000000002</v>
      </c>
      <c r="M21" s="76">
        <v>248</v>
      </c>
      <c r="N21" s="76">
        <v>44.4</v>
      </c>
      <c r="O21" s="76">
        <v>44</v>
      </c>
      <c r="P21" s="76">
        <v>226.8</v>
      </c>
      <c r="Q21" s="76">
        <v>147.20000000000002</v>
      </c>
      <c r="R21" s="76">
        <v>496.2</v>
      </c>
      <c r="S21" s="76">
        <v>0</v>
      </c>
      <c r="T21" s="76">
        <v>0.8</v>
      </c>
      <c r="U21" s="76">
        <v>0</v>
      </c>
      <c r="V21" s="76">
        <v>0</v>
      </c>
      <c r="W21" s="76">
        <v>263.2</v>
      </c>
      <c r="X21" s="76">
        <v>104.4</v>
      </c>
      <c r="Y21" s="77">
        <v>1230</v>
      </c>
    </row>
    <row r="22" spans="1:25" x14ac:dyDescent="0.2">
      <c r="A22" s="75" t="s">
        <v>18</v>
      </c>
      <c r="B22" s="76">
        <v>7.0720000000000001</v>
      </c>
      <c r="C22" s="76">
        <v>3.2000000000000001E-2</v>
      </c>
      <c r="D22" s="76">
        <v>1852.8</v>
      </c>
      <c r="E22" s="76">
        <v>1915.2</v>
      </c>
      <c r="F22" s="76">
        <v>122</v>
      </c>
      <c r="G22" s="76">
        <v>165.6</v>
      </c>
      <c r="H22" s="76">
        <v>198</v>
      </c>
      <c r="I22" s="76">
        <v>357.6</v>
      </c>
      <c r="J22" s="76">
        <v>76.400000000000006</v>
      </c>
      <c r="K22" s="76">
        <v>77</v>
      </c>
      <c r="L22" s="76">
        <v>259.2</v>
      </c>
      <c r="M22" s="76">
        <v>256.39999999999998</v>
      </c>
      <c r="N22" s="76">
        <v>52.4</v>
      </c>
      <c r="O22" s="76">
        <v>51.800000000000004</v>
      </c>
      <c r="P22" s="76">
        <v>241.6</v>
      </c>
      <c r="Q22" s="76">
        <v>145.20000000000002</v>
      </c>
      <c r="R22" s="76">
        <v>540.6</v>
      </c>
      <c r="S22" s="76">
        <v>0</v>
      </c>
      <c r="T22" s="76">
        <v>0.8</v>
      </c>
      <c r="U22" s="76">
        <v>0</v>
      </c>
      <c r="V22" s="76">
        <v>0</v>
      </c>
      <c r="W22" s="76">
        <v>268.8</v>
      </c>
      <c r="X22" s="76">
        <v>134.4</v>
      </c>
      <c r="Y22" s="77">
        <v>1209.6000000000001</v>
      </c>
    </row>
    <row r="23" spans="1:25" x14ac:dyDescent="0.2">
      <c r="A23" s="75" t="s">
        <v>19</v>
      </c>
      <c r="B23" s="76">
        <v>6.96</v>
      </c>
      <c r="C23" s="76">
        <v>3.2000000000000001E-2</v>
      </c>
      <c r="D23" s="76">
        <v>1924.8</v>
      </c>
      <c r="E23" s="76">
        <v>1900.8</v>
      </c>
      <c r="F23" s="76">
        <v>136.4</v>
      </c>
      <c r="G23" s="76">
        <v>180</v>
      </c>
      <c r="H23" s="76">
        <v>206.4</v>
      </c>
      <c r="I23" s="76">
        <v>401.6</v>
      </c>
      <c r="J23" s="76">
        <v>96.4</v>
      </c>
      <c r="K23" s="76">
        <v>95.600000000000009</v>
      </c>
      <c r="L23" s="76">
        <v>304.8</v>
      </c>
      <c r="M23" s="76">
        <v>300.2</v>
      </c>
      <c r="N23" s="76">
        <v>54.800000000000004</v>
      </c>
      <c r="O23" s="76">
        <v>54.800000000000004</v>
      </c>
      <c r="P23" s="76">
        <v>273.2</v>
      </c>
      <c r="Q23" s="76">
        <v>143.20000000000002</v>
      </c>
      <c r="R23" s="76">
        <v>553.80000000000007</v>
      </c>
      <c r="S23" s="76">
        <v>0</v>
      </c>
      <c r="T23" s="76">
        <v>0</v>
      </c>
      <c r="U23" s="76">
        <v>0</v>
      </c>
      <c r="V23" s="76">
        <v>0</v>
      </c>
      <c r="W23" s="76">
        <v>272</v>
      </c>
      <c r="X23" s="76">
        <v>75.600000000000009</v>
      </c>
      <c r="Y23" s="77">
        <v>1136.4000000000001</v>
      </c>
    </row>
    <row r="24" spans="1:25" x14ac:dyDescent="0.2">
      <c r="A24" s="75" t="s">
        <v>20</v>
      </c>
      <c r="B24" s="76">
        <v>7.12</v>
      </c>
      <c r="C24" s="76">
        <v>3.2000000000000001E-2</v>
      </c>
      <c r="D24" s="76">
        <v>2018.4</v>
      </c>
      <c r="E24" s="76">
        <v>1999.2</v>
      </c>
      <c r="F24" s="76">
        <v>140.80000000000001</v>
      </c>
      <c r="G24" s="76">
        <v>182.4</v>
      </c>
      <c r="H24" s="76">
        <v>214.4</v>
      </c>
      <c r="I24" s="76">
        <v>421.6</v>
      </c>
      <c r="J24" s="76">
        <v>100.8</v>
      </c>
      <c r="K24" s="76">
        <v>100</v>
      </c>
      <c r="L24" s="76">
        <v>314.40000000000003</v>
      </c>
      <c r="M24" s="76">
        <v>314.60000000000002</v>
      </c>
      <c r="N24" s="76">
        <v>59.2</v>
      </c>
      <c r="O24" s="76">
        <v>58.6</v>
      </c>
      <c r="P24" s="76">
        <v>300.40000000000003</v>
      </c>
      <c r="Q24" s="76">
        <v>147.6</v>
      </c>
      <c r="R24" s="76">
        <v>554.4</v>
      </c>
      <c r="S24" s="76">
        <v>0</v>
      </c>
      <c r="T24" s="76">
        <v>0.8</v>
      </c>
      <c r="U24" s="76">
        <v>0</v>
      </c>
      <c r="V24" s="76">
        <v>0</v>
      </c>
      <c r="W24" s="76">
        <v>280</v>
      </c>
      <c r="X24" s="76">
        <v>118.8</v>
      </c>
      <c r="Y24" s="77">
        <v>1185.6000000000001</v>
      </c>
    </row>
    <row r="25" spans="1:25" x14ac:dyDescent="0.2">
      <c r="A25" s="75" t="s">
        <v>21</v>
      </c>
      <c r="B25" s="76">
        <v>7.1680000000000001</v>
      </c>
      <c r="C25" s="76">
        <v>3.2000000000000001E-2</v>
      </c>
      <c r="D25" s="76">
        <v>2049.6</v>
      </c>
      <c r="E25" s="76">
        <v>2044.8</v>
      </c>
      <c r="F25" s="76">
        <v>147.6</v>
      </c>
      <c r="G25" s="76">
        <v>195.6</v>
      </c>
      <c r="H25" s="76">
        <v>224</v>
      </c>
      <c r="I25" s="76">
        <v>443.2</v>
      </c>
      <c r="J25" s="76">
        <v>100.8</v>
      </c>
      <c r="K25" s="76">
        <v>101.4</v>
      </c>
      <c r="L25" s="76">
        <v>323.60000000000002</v>
      </c>
      <c r="M25" s="76">
        <v>322.2</v>
      </c>
      <c r="N25" s="76">
        <v>58</v>
      </c>
      <c r="O25" s="76">
        <v>58</v>
      </c>
      <c r="P25" s="76">
        <v>316.40000000000003</v>
      </c>
      <c r="Q25" s="76">
        <v>154.80000000000001</v>
      </c>
      <c r="R25" s="76">
        <v>560.4</v>
      </c>
      <c r="S25" s="76">
        <v>0</v>
      </c>
      <c r="T25" s="76">
        <v>0.8</v>
      </c>
      <c r="U25" s="76">
        <v>0</v>
      </c>
      <c r="V25" s="76">
        <v>0</v>
      </c>
      <c r="W25" s="76">
        <v>276.8</v>
      </c>
      <c r="X25" s="76">
        <v>98.4</v>
      </c>
      <c r="Y25" s="77">
        <v>1198.8</v>
      </c>
    </row>
    <row r="26" spans="1:25" x14ac:dyDescent="0.2">
      <c r="A26" s="75" t="s">
        <v>22</v>
      </c>
      <c r="B26" s="76">
        <v>7.0720000000000001</v>
      </c>
      <c r="C26" s="76">
        <v>3.2000000000000001E-2</v>
      </c>
      <c r="D26" s="76">
        <v>1958.4</v>
      </c>
      <c r="E26" s="76">
        <v>1972.8</v>
      </c>
      <c r="F26" s="76">
        <v>145.6</v>
      </c>
      <c r="G26" s="76">
        <v>190.8</v>
      </c>
      <c r="H26" s="76">
        <v>205.20000000000002</v>
      </c>
      <c r="I26" s="76">
        <v>410.40000000000003</v>
      </c>
      <c r="J26" s="76">
        <v>94.8</v>
      </c>
      <c r="K26" s="76">
        <v>94.4</v>
      </c>
      <c r="L26" s="76">
        <v>329.2</v>
      </c>
      <c r="M26" s="76">
        <v>329.2</v>
      </c>
      <c r="N26" s="76">
        <v>57.2</v>
      </c>
      <c r="O26" s="76">
        <v>58.4</v>
      </c>
      <c r="P26" s="76">
        <v>312</v>
      </c>
      <c r="Q26" s="76">
        <v>152.4</v>
      </c>
      <c r="R26" s="76">
        <v>557.4</v>
      </c>
      <c r="S26" s="76">
        <v>0</v>
      </c>
      <c r="T26" s="76">
        <v>0</v>
      </c>
      <c r="U26" s="76">
        <v>0</v>
      </c>
      <c r="V26" s="76">
        <v>0</v>
      </c>
      <c r="W26" s="76">
        <v>281.60000000000002</v>
      </c>
      <c r="X26" s="76">
        <v>39.6</v>
      </c>
      <c r="Y26" s="77">
        <v>1158</v>
      </c>
    </row>
    <row r="27" spans="1:25" x14ac:dyDescent="0.2">
      <c r="A27" s="75" t="s">
        <v>23</v>
      </c>
      <c r="B27" s="76">
        <v>7.056</v>
      </c>
      <c r="C27" s="76">
        <v>3.2000000000000001E-2</v>
      </c>
      <c r="D27" s="76">
        <v>1960.8</v>
      </c>
      <c r="E27" s="76">
        <v>1910.4</v>
      </c>
      <c r="F27" s="76">
        <v>139.20000000000002</v>
      </c>
      <c r="G27" s="76">
        <v>188.4</v>
      </c>
      <c r="H27" s="76">
        <v>191.6</v>
      </c>
      <c r="I27" s="76">
        <v>390.40000000000003</v>
      </c>
      <c r="J27" s="76">
        <v>95.600000000000009</v>
      </c>
      <c r="K27" s="76">
        <v>95.8</v>
      </c>
      <c r="L27" s="76">
        <v>318.40000000000003</v>
      </c>
      <c r="M27" s="76">
        <v>319.60000000000002</v>
      </c>
      <c r="N27" s="76">
        <v>35.200000000000003</v>
      </c>
      <c r="O27" s="76">
        <v>35.800000000000004</v>
      </c>
      <c r="P27" s="76">
        <v>300</v>
      </c>
      <c r="Q27" s="76">
        <v>157.20000000000002</v>
      </c>
      <c r="R27" s="76">
        <v>553.20000000000005</v>
      </c>
      <c r="S27" s="76">
        <v>0</v>
      </c>
      <c r="T27" s="76">
        <v>0.8</v>
      </c>
      <c r="U27" s="76">
        <v>0</v>
      </c>
      <c r="V27" s="76">
        <v>0</v>
      </c>
      <c r="W27" s="76">
        <v>279.2</v>
      </c>
      <c r="X27" s="76">
        <v>85.2</v>
      </c>
      <c r="Y27" s="77">
        <v>1138.8</v>
      </c>
    </row>
    <row r="28" spans="1:25" x14ac:dyDescent="0.2">
      <c r="A28" s="75" t="s">
        <v>24</v>
      </c>
      <c r="B28" s="76">
        <v>7.1040000000000001</v>
      </c>
      <c r="C28" s="76">
        <v>3.2000000000000001E-2</v>
      </c>
      <c r="D28" s="76">
        <v>1958.4</v>
      </c>
      <c r="E28" s="76">
        <v>1958.4</v>
      </c>
      <c r="F28" s="76">
        <v>134.4</v>
      </c>
      <c r="G28" s="76">
        <v>183.6</v>
      </c>
      <c r="H28" s="76">
        <v>170</v>
      </c>
      <c r="I28" s="76">
        <v>364.8</v>
      </c>
      <c r="J28" s="76">
        <v>95.2</v>
      </c>
      <c r="K28" s="76">
        <v>95.4</v>
      </c>
      <c r="L28" s="76">
        <v>306.40000000000003</v>
      </c>
      <c r="M28" s="76">
        <v>308.60000000000002</v>
      </c>
      <c r="N28" s="76">
        <v>34.4</v>
      </c>
      <c r="O28" s="76">
        <v>34.200000000000003</v>
      </c>
      <c r="P28" s="76">
        <v>283.60000000000002</v>
      </c>
      <c r="Q28" s="76">
        <v>150.4</v>
      </c>
      <c r="R28" s="76">
        <v>559.20000000000005</v>
      </c>
      <c r="S28" s="76">
        <v>0</v>
      </c>
      <c r="T28" s="76">
        <v>0</v>
      </c>
      <c r="U28" s="76">
        <v>0</v>
      </c>
      <c r="V28" s="76">
        <v>0</v>
      </c>
      <c r="W28" s="76">
        <v>279.2</v>
      </c>
      <c r="X28" s="76">
        <v>130.80000000000001</v>
      </c>
      <c r="Y28" s="77">
        <v>1232.4000000000001</v>
      </c>
    </row>
    <row r="29" spans="1:25" x14ac:dyDescent="0.2">
      <c r="A29" s="75" t="s">
        <v>25</v>
      </c>
      <c r="B29" s="76">
        <v>7.12</v>
      </c>
      <c r="C29" s="76">
        <v>3.2000000000000001E-2</v>
      </c>
      <c r="D29" s="76">
        <v>1766.4</v>
      </c>
      <c r="E29" s="76">
        <v>1785.6000000000001</v>
      </c>
      <c r="F29" s="76">
        <v>118.8</v>
      </c>
      <c r="G29" s="76">
        <v>148.80000000000001</v>
      </c>
      <c r="H29" s="76">
        <v>141.6</v>
      </c>
      <c r="I29" s="76">
        <v>306.40000000000003</v>
      </c>
      <c r="J29" s="76">
        <v>90.4</v>
      </c>
      <c r="K29" s="76">
        <v>91.2</v>
      </c>
      <c r="L29" s="76">
        <v>274.8</v>
      </c>
      <c r="M29" s="76">
        <v>278.40000000000003</v>
      </c>
      <c r="N29" s="76">
        <v>27.2</v>
      </c>
      <c r="O29" s="76">
        <v>28.400000000000002</v>
      </c>
      <c r="P29" s="76">
        <v>246.8</v>
      </c>
      <c r="Q29" s="76">
        <v>149.20000000000002</v>
      </c>
      <c r="R29" s="76">
        <v>559.20000000000005</v>
      </c>
      <c r="S29" s="76">
        <v>0</v>
      </c>
      <c r="T29" s="76">
        <v>0.8</v>
      </c>
      <c r="U29" s="76">
        <v>0</v>
      </c>
      <c r="V29" s="76">
        <v>0</v>
      </c>
      <c r="W29" s="76">
        <v>263.2</v>
      </c>
      <c r="X29" s="76">
        <v>91.2</v>
      </c>
      <c r="Y29" s="77">
        <v>1137.6000000000001</v>
      </c>
    </row>
    <row r="30" spans="1:25" ht="13.5" thickBot="1" x14ac:dyDescent="0.25">
      <c r="A30" s="78" t="s">
        <v>26</v>
      </c>
      <c r="B30" s="79">
        <v>7.024</v>
      </c>
      <c r="C30" s="79">
        <v>4.8000000000000001E-2</v>
      </c>
      <c r="D30" s="79">
        <v>1684.8</v>
      </c>
      <c r="E30" s="79">
        <v>1768.8</v>
      </c>
      <c r="F30" s="79">
        <v>98.8</v>
      </c>
      <c r="G30" s="79">
        <v>118.8</v>
      </c>
      <c r="H30" s="79">
        <v>118.8</v>
      </c>
      <c r="I30" s="79">
        <v>260</v>
      </c>
      <c r="J30" s="79">
        <v>78.8</v>
      </c>
      <c r="K30" s="79">
        <v>79</v>
      </c>
      <c r="L30" s="79">
        <v>248.8</v>
      </c>
      <c r="M30" s="79">
        <v>250</v>
      </c>
      <c r="N30" s="79">
        <v>22</v>
      </c>
      <c r="O30" s="79">
        <v>21.400000000000002</v>
      </c>
      <c r="P30" s="79">
        <v>188.8</v>
      </c>
      <c r="Q30" s="79">
        <v>146.4</v>
      </c>
      <c r="R30" s="79">
        <v>564.6</v>
      </c>
      <c r="S30" s="79">
        <v>0</v>
      </c>
      <c r="T30" s="79">
        <v>0</v>
      </c>
      <c r="U30" s="79">
        <v>0</v>
      </c>
      <c r="V30" s="79">
        <v>0</v>
      </c>
      <c r="W30" s="79">
        <v>255.20000000000002</v>
      </c>
      <c r="X30" s="79">
        <v>133.19999999999999</v>
      </c>
      <c r="Y30" s="80">
        <v>1224</v>
      </c>
    </row>
    <row r="31" spans="1:25" s="55" customFormat="1" hidden="1" x14ac:dyDescent="0.2">
      <c r="A31" s="46" t="s">
        <v>2</v>
      </c>
      <c r="B31" s="55">
        <f t="shared" ref="B31:Y31" si="0">SUM(B7:B30)</f>
        <v>170.20800000000003</v>
      </c>
      <c r="C31" s="55">
        <f t="shared" si="0"/>
        <v>0.80000000000000038</v>
      </c>
      <c r="D31" s="55">
        <f t="shared" si="0"/>
        <v>40504.80000000001</v>
      </c>
      <c r="E31" s="55">
        <f t="shared" si="0"/>
        <v>43696.800000000003</v>
      </c>
      <c r="F31" s="55">
        <f t="shared" si="0"/>
        <v>2776.0000000000005</v>
      </c>
      <c r="G31" s="55">
        <f t="shared" si="0"/>
        <v>3303.6000000000004</v>
      </c>
      <c r="H31" s="55">
        <f t="shared" si="0"/>
        <v>3624.8</v>
      </c>
      <c r="I31" s="55">
        <f t="shared" si="0"/>
        <v>7791.2</v>
      </c>
      <c r="J31" s="55">
        <f t="shared" si="0"/>
        <v>2080.8000000000002</v>
      </c>
      <c r="K31" s="55">
        <f t="shared" si="0"/>
        <v>2080.1999999999998</v>
      </c>
      <c r="L31" s="55">
        <f t="shared" si="0"/>
        <v>6166.8</v>
      </c>
      <c r="M31" s="55">
        <f t="shared" si="0"/>
        <v>6165</v>
      </c>
      <c r="N31" s="55">
        <f t="shared" si="0"/>
        <v>857.60000000000014</v>
      </c>
      <c r="O31" s="55">
        <f t="shared" si="0"/>
        <v>856.8</v>
      </c>
      <c r="P31" s="55">
        <f t="shared" si="0"/>
        <v>5286.4000000000015</v>
      </c>
      <c r="Q31" s="55">
        <f t="shared" si="0"/>
        <v>3506.7999999999997</v>
      </c>
      <c r="R31" s="55">
        <f t="shared" si="0"/>
        <v>11611.200000000003</v>
      </c>
      <c r="S31" s="55">
        <f t="shared" si="0"/>
        <v>0</v>
      </c>
      <c r="T31" s="55">
        <f t="shared" si="0"/>
        <v>11.200000000000001</v>
      </c>
      <c r="U31" s="55">
        <f t="shared" si="0"/>
        <v>0</v>
      </c>
      <c r="V31" s="55">
        <f t="shared" si="0"/>
        <v>0</v>
      </c>
      <c r="W31" s="55">
        <f t="shared" si="0"/>
        <v>6334.4</v>
      </c>
      <c r="X31" s="55">
        <f t="shared" si="0"/>
        <v>2433.6</v>
      </c>
      <c r="Y31" s="55">
        <f t="shared" si="0"/>
        <v>28533.599999999999</v>
      </c>
    </row>
    <row r="36" spans="1:54" ht="25.5" x14ac:dyDescent="0.35">
      <c r="A36" s="84"/>
      <c r="B36" s="88" t="s">
        <v>33</v>
      </c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1"/>
      <c r="AS36" s="81"/>
      <c r="AT36" s="81"/>
      <c r="AU36" s="81"/>
      <c r="AV36" s="81"/>
      <c r="AW36" s="81"/>
      <c r="AX36" s="81"/>
      <c r="AY36" s="81"/>
      <c r="AZ36" s="81"/>
      <c r="BA36" s="81"/>
      <c r="BB36" s="81"/>
    </row>
    <row r="37" spans="1:54" ht="15.75" x14ac:dyDescent="0.25">
      <c r="A37" s="84"/>
      <c r="B37" s="89" t="s">
        <v>63</v>
      </c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  <c r="AV37" s="81"/>
      <c r="AW37" s="81"/>
      <c r="AX37" s="81"/>
      <c r="AY37" s="81"/>
      <c r="AZ37" s="81"/>
      <c r="BA37" s="81"/>
      <c r="BB37" s="81"/>
    </row>
    <row r="38" spans="1:54" ht="15.75" x14ac:dyDescent="0.25">
      <c r="A38" s="86"/>
      <c r="B38" s="90"/>
      <c r="C38" s="90"/>
      <c r="D38" s="90"/>
      <c r="E38" s="90"/>
      <c r="F38" s="90"/>
      <c r="G38" s="90"/>
      <c r="H38" s="90"/>
      <c r="I38" s="90"/>
      <c r="J38" s="90"/>
      <c r="K38" s="90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82" t="s">
        <v>64</v>
      </c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</row>
    <row r="39" spans="1:54" ht="16.5" thickBot="1" x14ac:dyDescent="0.3">
      <c r="A39" s="85" t="s">
        <v>38</v>
      </c>
      <c r="B39" s="89"/>
      <c r="C39" s="89"/>
      <c r="D39" s="89"/>
      <c r="E39" s="89"/>
      <c r="F39" s="89"/>
      <c r="G39" s="89"/>
      <c r="H39" s="89"/>
      <c r="I39" s="89"/>
      <c r="J39" s="89"/>
      <c r="K39" s="89"/>
      <c r="L39" s="89"/>
      <c r="M39" s="89"/>
      <c r="N39" s="89"/>
      <c r="O39" s="89"/>
      <c r="P39" s="89"/>
      <c r="Q39" s="89"/>
      <c r="R39" s="89"/>
      <c r="S39" s="89"/>
      <c r="T39" s="89"/>
      <c r="U39" s="89"/>
      <c r="V39" s="89"/>
      <c r="W39" s="89"/>
      <c r="X39" s="89"/>
      <c r="Y39" s="83" t="s">
        <v>37</v>
      </c>
      <c r="Z39" s="89"/>
      <c r="AA39" s="89"/>
      <c r="AB39" s="89"/>
      <c r="AC39" s="89"/>
      <c r="AD39" s="89"/>
      <c r="AE39" s="89"/>
      <c r="AF39" s="89"/>
      <c r="AG39" s="89"/>
      <c r="AH39" s="89"/>
      <c r="AI39" s="89"/>
      <c r="AJ39" s="89"/>
      <c r="AK39" s="89"/>
      <c r="AL39" s="89"/>
      <c r="AM39" s="89"/>
      <c r="AN39" s="89"/>
      <c r="AO39" s="89"/>
      <c r="AP39" s="89"/>
      <c r="AQ39" s="89"/>
      <c r="AR39" s="89"/>
      <c r="AS39" s="89"/>
      <c r="AT39" s="89"/>
      <c r="AU39" s="89"/>
      <c r="AV39" s="89"/>
      <c r="AW39" s="89"/>
      <c r="AX39" s="89"/>
      <c r="AY39" s="89"/>
      <c r="AZ39" s="89"/>
      <c r="BA39" s="89"/>
      <c r="BB39" s="89"/>
    </row>
    <row r="40" spans="1:54" ht="26.25" thickBot="1" x14ac:dyDescent="0.25">
      <c r="A40" s="93" t="s">
        <v>31</v>
      </c>
      <c r="B40" s="94" t="s">
        <v>39</v>
      </c>
      <c r="C40" s="94" t="s">
        <v>40</v>
      </c>
      <c r="D40" s="94" t="s">
        <v>41</v>
      </c>
      <c r="E40" s="94" t="s">
        <v>42</v>
      </c>
      <c r="F40" s="94" t="s">
        <v>43</v>
      </c>
      <c r="G40" s="94" t="s">
        <v>44</v>
      </c>
      <c r="H40" s="94" t="s">
        <v>45</v>
      </c>
      <c r="I40" s="94" t="s">
        <v>46</v>
      </c>
      <c r="J40" s="94" t="s">
        <v>47</v>
      </c>
      <c r="K40" s="94" t="s">
        <v>48</v>
      </c>
      <c r="L40" s="94" t="s">
        <v>49</v>
      </c>
      <c r="M40" s="94" t="s">
        <v>50</v>
      </c>
      <c r="N40" s="94" t="s">
        <v>51</v>
      </c>
      <c r="O40" s="94" t="s">
        <v>52</v>
      </c>
      <c r="P40" s="94" t="s">
        <v>53</v>
      </c>
      <c r="Q40" s="94" t="s">
        <v>54</v>
      </c>
      <c r="R40" s="94" t="s">
        <v>55</v>
      </c>
      <c r="S40" s="94" t="s">
        <v>56</v>
      </c>
      <c r="T40" s="94" t="s">
        <v>57</v>
      </c>
      <c r="U40" s="94" t="s">
        <v>58</v>
      </c>
      <c r="V40" s="94" t="s">
        <v>59</v>
      </c>
      <c r="W40" s="94" t="s">
        <v>60</v>
      </c>
      <c r="X40" s="94" t="s">
        <v>61</v>
      </c>
      <c r="Y40" s="95" t="s">
        <v>62</v>
      </c>
      <c r="Z40" s="92"/>
      <c r="AA40" s="92"/>
      <c r="AB40" s="92"/>
      <c r="AC40" s="92"/>
      <c r="AD40" s="92"/>
      <c r="AE40" s="92"/>
      <c r="AF40" s="92"/>
      <c r="AG40" s="92"/>
      <c r="AH40" s="92"/>
      <c r="AI40" s="92"/>
      <c r="AJ40" s="92"/>
      <c r="AK40" s="92"/>
      <c r="AL40" s="92"/>
      <c r="AM40" s="92"/>
      <c r="AN40" s="92"/>
      <c r="AO40" s="92"/>
      <c r="AP40" s="92"/>
      <c r="AQ40" s="92"/>
      <c r="AR40" s="92"/>
      <c r="AS40" s="92"/>
      <c r="AT40" s="92"/>
      <c r="AU40" s="92"/>
      <c r="AV40" s="92"/>
      <c r="AW40" s="92"/>
      <c r="AX40" s="92"/>
      <c r="AY40" s="92"/>
      <c r="AZ40" s="92"/>
      <c r="BA40" s="92"/>
      <c r="BB40" s="92"/>
    </row>
    <row r="41" spans="1:54" ht="13.5" thickBot="1" x14ac:dyDescent="0.25">
      <c r="A41" s="96" t="s">
        <v>3</v>
      </c>
      <c r="B41" s="97"/>
      <c r="C41" s="97"/>
      <c r="D41" s="97">
        <f>F41+G41+I41+L41+R41+W41</f>
        <v>497.99999999999994</v>
      </c>
      <c r="E41" s="97">
        <v>1178.4000000000001</v>
      </c>
      <c r="F41" s="97">
        <v>44.4</v>
      </c>
      <c r="G41" s="97">
        <v>27.6</v>
      </c>
      <c r="H41" s="97">
        <v>41.2</v>
      </c>
      <c r="I41" s="97">
        <v>91.2</v>
      </c>
      <c r="J41" s="97">
        <v>29.2</v>
      </c>
      <c r="K41" s="97">
        <v>29.2</v>
      </c>
      <c r="L41" s="97">
        <v>53.6</v>
      </c>
      <c r="M41" s="97">
        <v>53.4</v>
      </c>
      <c r="N41" s="97">
        <v>20.400000000000002</v>
      </c>
      <c r="O41" s="97">
        <v>20.400000000000002</v>
      </c>
      <c r="P41" s="97">
        <v>42</v>
      </c>
      <c r="Q41" s="97">
        <v>20.400000000000002</v>
      </c>
      <c r="R41" s="97">
        <v>222</v>
      </c>
      <c r="S41" s="97">
        <v>0</v>
      </c>
      <c r="T41" s="97">
        <v>18.400000000000002</v>
      </c>
      <c r="U41" s="97">
        <v>0</v>
      </c>
      <c r="V41" s="97">
        <v>0</v>
      </c>
      <c r="W41" s="97">
        <v>59.2</v>
      </c>
      <c r="X41" s="97">
        <v>25.2</v>
      </c>
      <c r="Y41" s="98">
        <v>1056</v>
      </c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81"/>
      <c r="BB41" s="81"/>
    </row>
    <row r="42" spans="1:54" ht="13.5" thickBot="1" x14ac:dyDescent="0.25">
      <c r="A42" s="99" t="s">
        <v>4</v>
      </c>
      <c r="B42" s="100"/>
      <c r="C42" s="100"/>
      <c r="D42" s="97">
        <f t="shared" ref="D42:D64" si="1">F42+G42+I42+L42+R42+W42</f>
        <v>499.8</v>
      </c>
      <c r="E42" s="100">
        <v>1284</v>
      </c>
      <c r="F42" s="100">
        <v>45.2</v>
      </c>
      <c r="G42" s="100">
        <v>27.6</v>
      </c>
      <c r="H42" s="100">
        <v>40.800000000000004</v>
      </c>
      <c r="I42" s="100">
        <v>92</v>
      </c>
      <c r="J42" s="100">
        <v>28.400000000000002</v>
      </c>
      <c r="K42" s="100">
        <v>28.6</v>
      </c>
      <c r="L42" s="100">
        <v>52.800000000000004</v>
      </c>
      <c r="M42" s="100">
        <v>52.6</v>
      </c>
      <c r="N42" s="100">
        <v>20.8</v>
      </c>
      <c r="O42" s="100">
        <v>20.8</v>
      </c>
      <c r="P42" s="100">
        <v>40.800000000000004</v>
      </c>
      <c r="Q42" s="100">
        <v>19.600000000000001</v>
      </c>
      <c r="R42" s="100">
        <v>221.4</v>
      </c>
      <c r="S42" s="100">
        <v>0</v>
      </c>
      <c r="T42" s="100">
        <v>18.400000000000002</v>
      </c>
      <c r="U42" s="100">
        <v>0</v>
      </c>
      <c r="V42" s="100">
        <v>0</v>
      </c>
      <c r="W42" s="100">
        <v>60.800000000000004</v>
      </c>
      <c r="X42" s="100">
        <v>36</v>
      </c>
      <c r="Y42" s="101">
        <v>1162.8</v>
      </c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</row>
    <row r="43" spans="1:54" ht="13.5" thickBot="1" x14ac:dyDescent="0.25">
      <c r="A43" s="99" t="s">
        <v>5</v>
      </c>
      <c r="B43" s="100"/>
      <c r="C43" s="100"/>
      <c r="D43" s="97">
        <f t="shared" si="1"/>
        <v>499.80000000000007</v>
      </c>
      <c r="E43" s="100">
        <v>1272</v>
      </c>
      <c r="F43" s="100">
        <v>43.6</v>
      </c>
      <c r="G43" s="100">
        <v>28.8</v>
      </c>
      <c r="H43" s="100">
        <v>40</v>
      </c>
      <c r="I43" s="100">
        <v>91.2</v>
      </c>
      <c r="J43" s="100">
        <v>29.2</v>
      </c>
      <c r="K43" s="100">
        <v>29.2</v>
      </c>
      <c r="L43" s="100">
        <v>53.2</v>
      </c>
      <c r="M43" s="100">
        <v>53.2</v>
      </c>
      <c r="N43" s="100">
        <v>20.8</v>
      </c>
      <c r="O43" s="100">
        <v>20.6</v>
      </c>
      <c r="P43" s="100">
        <v>41.6</v>
      </c>
      <c r="Q43" s="100">
        <v>20</v>
      </c>
      <c r="R43" s="100">
        <v>221.4</v>
      </c>
      <c r="S43" s="100">
        <v>0</v>
      </c>
      <c r="T43" s="100">
        <v>18.400000000000002</v>
      </c>
      <c r="U43" s="100">
        <v>0</v>
      </c>
      <c r="V43" s="100">
        <v>0</v>
      </c>
      <c r="W43" s="100">
        <v>61.6</v>
      </c>
      <c r="X43" s="100">
        <v>61.2</v>
      </c>
      <c r="Y43" s="101">
        <v>1150.8</v>
      </c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81"/>
      <c r="BB43" s="81"/>
    </row>
    <row r="44" spans="1:54" ht="13.5" thickBot="1" x14ac:dyDescent="0.25">
      <c r="A44" s="99" t="s">
        <v>6</v>
      </c>
      <c r="B44" s="100"/>
      <c r="C44" s="100"/>
      <c r="D44" s="97">
        <f t="shared" si="1"/>
        <v>488.59999999999997</v>
      </c>
      <c r="E44" s="100">
        <v>1269.6000000000001</v>
      </c>
      <c r="F44" s="100">
        <v>42.800000000000004</v>
      </c>
      <c r="G44" s="100">
        <v>26.400000000000002</v>
      </c>
      <c r="H44" s="100">
        <v>40</v>
      </c>
      <c r="I44" s="100">
        <v>88</v>
      </c>
      <c r="J44" s="100">
        <v>28.400000000000002</v>
      </c>
      <c r="K44" s="100">
        <v>28.400000000000002</v>
      </c>
      <c r="L44" s="100">
        <v>52</v>
      </c>
      <c r="M44" s="100">
        <v>52.2</v>
      </c>
      <c r="N44" s="100">
        <v>20</v>
      </c>
      <c r="O44" s="100">
        <v>20.2</v>
      </c>
      <c r="P44" s="100">
        <v>38.4</v>
      </c>
      <c r="Q44" s="100">
        <v>18.8</v>
      </c>
      <c r="R44" s="100">
        <v>220.20000000000002</v>
      </c>
      <c r="S44" s="100">
        <v>0</v>
      </c>
      <c r="T44" s="100">
        <v>17.600000000000001</v>
      </c>
      <c r="U44" s="100">
        <v>0</v>
      </c>
      <c r="V44" s="100">
        <v>0</v>
      </c>
      <c r="W44" s="100">
        <v>59.2</v>
      </c>
      <c r="X44" s="100">
        <v>56.4</v>
      </c>
      <c r="Y44" s="101">
        <v>1148.4000000000001</v>
      </c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81"/>
      <c r="BB44" s="81"/>
    </row>
    <row r="45" spans="1:54" ht="13.5" thickBot="1" x14ac:dyDescent="0.25">
      <c r="A45" s="99" t="s">
        <v>7</v>
      </c>
      <c r="B45" s="100"/>
      <c r="C45" s="100"/>
      <c r="D45" s="97">
        <f t="shared" si="1"/>
        <v>487.2</v>
      </c>
      <c r="E45" s="100">
        <v>1152</v>
      </c>
      <c r="F45" s="100">
        <v>42</v>
      </c>
      <c r="G45" s="100">
        <v>26.400000000000002</v>
      </c>
      <c r="H45" s="100">
        <v>39.6</v>
      </c>
      <c r="I45" s="100">
        <v>89.600000000000009</v>
      </c>
      <c r="J45" s="100">
        <v>27.6</v>
      </c>
      <c r="K45" s="100">
        <v>27.8</v>
      </c>
      <c r="L45" s="100">
        <v>51.6</v>
      </c>
      <c r="M45" s="100">
        <v>51.800000000000004</v>
      </c>
      <c r="N45" s="100">
        <v>20</v>
      </c>
      <c r="O45" s="100">
        <v>20</v>
      </c>
      <c r="P45" s="100">
        <v>39.200000000000003</v>
      </c>
      <c r="Q45" s="100">
        <v>19.2</v>
      </c>
      <c r="R45" s="100">
        <v>218.4</v>
      </c>
      <c r="S45" s="100">
        <v>0</v>
      </c>
      <c r="T45" s="100">
        <v>18.400000000000002</v>
      </c>
      <c r="U45" s="100">
        <v>0</v>
      </c>
      <c r="V45" s="100">
        <v>0</v>
      </c>
      <c r="W45" s="100">
        <v>59.2</v>
      </c>
      <c r="X45" s="100">
        <v>32.4</v>
      </c>
      <c r="Y45" s="101">
        <v>1036.8</v>
      </c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</row>
    <row r="46" spans="1:54" ht="13.5" thickBot="1" x14ac:dyDescent="0.25">
      <c r="A46" s="99" t="s">
        <v>8</v>
      </c>
      <c r="B46" s="100"/>
      <c r="C46" s="100"/>
      <c r="D46" s="97">
        <f t="shared" si="1"/>
        <v>472.8</v>
      </c>
      <c r="E46" s="100">
        <v>1245.6000000000001</v>
      </c>
      <c r="F46" s="100">
        <v>41.2</v>
      </c>
      <c r="G46" s="100">
        <v>24</v>
      </c>
      <c r="H46" s="100">
        <v>37.200000000000003</v>
      </c>
      <c r="I46" s="100">
        <v>84.8</v>
      </c>
      <c r="J46" s="100">
        <v>27.6</v>
      </c>
      <c r="K46" s="100">
        <v>27.6</v>
      </c>
      <c r="L46" s="100">
        <v>50</v>
      </c>
      <c r="M46" s="100">
        <v>50</v>
      </c>
      <c r="N46" s="100">
        <v>19.600000000000001</v>
      </c>
      <c r="O46" s="100">
        <v>19.400000000000002</v>
      </c>
      <c r="P46" s="100">
        <v>38</v>
      </c>
      <c r="Q46" s="100">
        <v>17.600000000000001</v>
      </c>
      <c r="R46" s="100">
        <v>216</v>
      </c>
      <c r="S46" s="100">
        <v>0</v>
      </c>
      <c r="T46" s="100">
        <v>18.400000000000002</v>
      </c>
      <c r="U46" s="100">
        <v>0</v>
      </c>
      <c r="V46" s="100">
        <v>0</v>
      </c>
      <c r="W46" s="100">
        <v>56.800000000000004</v>
      </c>
      <c r="X46" s="100">
        <v>54</v>
      </c>
      <c r="Y46" s="101">
        <v>1135.2</v>
      </c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  <c r="AV46" s="81"/>
      <c r="AW46" s="81"/>
      <c r="AX46" s="81"/>
      <c r="AY46" s="81"/>
      <c r="AZ46" s="81"/>
      <c r="BA46" s="81"/>
      <c r="BB46" s="81"/>
    </row>
    <row r="47" spans="1:54" ht="13.5" thickBot="1" x14ac:dyDescent="0.25">
      <c r="A47" s="99" t="s">
        <v>9</v>
      </c>
      <c r="B47" s="100"/>
      <c r="C47" s="100"/>
      <c r="D47" s="97">
        <f t="shared" si="1"/>
        <v>483.4</v>
      </c>
      <c r="E47" s="100">
        <v>1267.2</v>
      </c>
      <c r="F47" s="100">
        <v>41.6</v>
      </c>
      <c r="G47" s="100">
        <v>24</v>
      </c>
      <c r="H47" s="100">
        <v>36.800000000000004</v>
      </c>
      <c r="I47" s="100">
        <v>88.8</v>
      </c>
      <c r="J47" s="100">
        <v>28.8</v>
      </c>
      <c r="K47" s="100">
        <v>28.6</v>
      </c>
      <c r="L47" s="100">
        <v>52.4</v>
      </c>
      <c r="M47" s="100">
        <v>51.800000000000004</v>
      </c>
      <c r="N47" s="100">
        <v>20</v>
      </c>
      <c r="O47" s="100">
        <v>19.8</v>
      </c>
      <c r="P47" s="100">
        <v>41.6</v>
      </c>
      <c r="Q47" s="100">
        <v>18.400000000000002</v>
      </c>
      <c r="R47" s="100">
        <v>219</v>
      </c>
      <c r="S47" s="100">
        <v>0</v>
      </c>
      <c r="T47" s="100">
        <v>17.600000000000001</v>
      </c>
      <c r="U47" s="100">
        <v>0</v>
      </c>
      <c r="V47" s="100">
        <v>0</v>
      </c>
      <c r="W47" s="100">
        <v>57.6</v>
      </c>
      <c r="X47" s="100">
        <v>62.4</v>
      </c>
      <c r="Y47" s="101">
        <v>1148.4000000000001</v>
      </c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</row>
    <row r="48" spans="1:54" ht="13.5" thickBot="1" x14ac:dyDescent="0.25">
      <c r="A48" s="99" t="s">
        <v>10</v>
      </c>
      <c r="B48" s="100"/>
      <c r="C48" s="100"/>
      <c r="D48" s="97">
        <f t="shared" si="1"/>
        <v>524.6</v>
      </c>
      <c r="E48" s="100">
        <v>1240.8</v>
      </c>
      <c r="F48" s="100">
        <v>49.6</v>
      </c>
      <c r="G48" s="100">
        <v>26.400000000000002</v>
      </c>
      <c r="H48" s="100">
        <v>42.4</v>
      </c>
      <c r="I48" s="100">
        <v>96.8</v>
      </c>
      <c r="J48" s="100">
        <v>34</v>
      </c>
      <c r="K48" s="100">
        <v>33.6</v>
      </c>
      <c r="L48" s="100">
        <v>58.800000000000004</v>
      </c>
      <c r="M48" s="100">
        <v>58.2</v>
      </c>
      <c r="N48" s="100">
        <v>23.6</v>
      </c>
      <c r="O48" s="100">
        <v>23.400000000000002</v>
      </c>
      <c r="P48" s="100">
        <v>45.6</v>
      </c>
      <c r="Q48" s="100">
        <v>21.2</v>
      </c>
      <c r="R48" s="100">
        <v>229.8</v>
      </c>
      <c r="S48" s="100">
        <v>0</v>
      </c>
      <c r="T48" s="100">
        <v>19.2</v>
      </c>
      <c r="U48" s="100">
        <v>0</v>
      </c>
      <c r="V48" s="100">
        <v>0</v>
      </c>
      <c r="W48" s="100">
        <v>63.2</v>
      </c>
      <c r="X48" s="100">
        <v>21.6</v>
      </c>
      <c r="Y48" s="101">
        <v>1102.8</v>
      </c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  <c r="AV48" s="81"/>
      <c r="AW48" s="81"/>
      <c r="AX48" s="81"/>
      <c r="AY48" s="81"/>
      <c r="AZ48" s="81"/>
      <c r="BA48" s="81"/>
      <c r="BB48" s="81"/>
    </row>
    <row r="49" spans="1:54" ht="13.5" thickBot="1" x14ac:dyDescent="0.25">
      <c r="A49" s="99" t="s">
        <v>11</v>
      </c>
      <c r="B49" s="100"/>
      <c r="C49" s="100"/>
      <c r="D49" s="97">
        <f t="shared" si="1"/>
        <v>534</v>
      </c>
      <c r="E49" s="100">
        <v>1317.6000000000001</v>
      </c>
      <c r="F49" s="100">
        <v>44.4</v>
      </c>
      <c r="G49" s="100">
        <v>33.6</v>
      </c>
      <c r="H49" s="100">
        <v>44.4</v>
      </c>
      <c r="I49" s="100">
        <v>96.8</v>
      </c>
      <c r="J49" s="100">
        <v>33.6</v>
      </c>
      <c r="K49" s="100">
        <v>34</v>
      </c>
      <c r="L49" s="100">
        <v>61.6</v>
      </c>
      <c r="M49" s="100">
        <v>62.2</v>
      </c>
      <c r="N49" s="100">
        <v>30.400000000000002</v>
      </c>
      <c r="O49" s="100">
        <v>30.2</v>
      </c>
      <c r="P49" s="100">
        <v>42.800000000000004</v>
      </c>
      <c r="Q49" s="100">
        <v>22.400000000000002</v>
      </c>
      <c r="R49" s="100">
        <v>240</v>
      </c>
      <c r="S49" s="100">
        <v>0</v>
      </c>
      <c r="T49" s="100">
        <v>18.400000000000002</v>
      </c>
      <c r="U49" s="100">
        <v>0</v>
      </c>
      <c r="V49" s="100">
        <v>0</v>
      </c>
      <c r="W49" s="100">
        <v>57.6</v>
      </c>
      <c r="X49" s="100">
        <v>55.2</v>
      </c>
      <c r="Y49" s="101">
        <v>1171.2</v>
      </c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AV49" s="81"/>
      <c r="AW49" s="81"/>
      <c r="AX49" s="81"/>
      <c r="AY49" s="81"/>
      <c r="AZ49" s="81"/>
      <c r="BA49" s="81"/>
      <c r="BB49" s="81"/>
    </row>
    <row r="50" spans="1:54" ht="13.5" thickBot="1" x14ac:dyDescent="0.25">
      <c r="A50" s="99" t="s">
        <v>12</v>
      </c>
      <c r="B50" s="100"/>
      <c r="C50" s="100"/>
      <c r="D50" s="97">
        <f t="shared" si="1"/>
        <v>548.4</v>
      </c>
      <c r="E50" s="100">
        <v>1341.6000000000001</v>
      </c>
      <c r="F50" s="100">
        <v>47.2</v>
      </c>
      <c r="G50" s="100">
        <v>34.800000000000004</v>
      </c>
      <c r="H50" s="100">
        <v>46.800000000000004</v>
      </c>
      <c r="I50" s="100">
        <v>100.8</v>
      </c>
      <c r="J50" s="100">
        <v>29.6</v>
      </c>
      <c r="K50" s="100">
        <v>29.6</v>
      </c>
      <c r="L50" s="100">
        <v>61.2</v>
      </c>
      <c r="M50" s="100">
        <v>60.2</v>
      </c>
      <c r="N50" s="100">
        <v>32.799999999999997</v>
      </c>
      <c r="O50" s="100">
        <v>32.6</v>
      </c>
      <c r="P50" s="100">
        <v>47.6</v>
      </c>
      <c r="Q50" s="100">
        <v>27.2</v>
      </c>
      <c r="R50" s="100">
        <v>250.8</v>
      </c>
      <c r="S50" s="100">
        <v>0</v>
      </c>
      <c r="T50" s="100">
        <v>18.400000000000002</v>
      </c>
      <c r="U50" s="100">
        <v>0</v>
      </c>
      <c r="V50" s="100">
        <v>0</v>
      </c>
      <c r="W50" s="100">
        <v>53.6</v>
      </c>
      <c r="X50" s="100">
        <v>64.8</v>
      </c>
      <c r="Y50" s="101">
        <v>1184.4000000000001</v>
      </c>
      <c r="Z50" s="81"/>
      <c r="AA50" s="81"/>
      <c r="AB50" s="81"/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  <c r="AS50" s="81"/>
      <c r="AT50" s="81"/>
      <c r="AU50" s="81"/>
      <c r="AV50" s="81"/>
      <c r="AW50" s="81"/>
      <c r="AX50" s="81"/>
      <c r="AY50" s="81"/>
      <c r="AZ50" s="81"/>
      <c r="BA50" s="81"/>
      <c r="BB50" s="81"/>
    </row>
    <row r="51" spans="1:54" ht="13.5" thickBot="1" x14ac:dyDescent="0.25">
      <c r="A51" s="99" t="s">
        <v>13</v>
      </c>
      <c r="B51" s="100"/>
      <c r="C51" s="100"/>
      <c r="D51" s="97">
        <f t="shared" si="1"/>
        <v>540.6</v>
      </c>
      <c r="E51" s="100">
        <v>1332</v>
      </c>
      <c r="F51" s="100">
        <v>45.6</v>
      </c>
      <c r="G51" s="100">
        <v>37.200000000000003</v>
      </c>
      <c r="H51" s="100">
        <v>45.2</v>
      </c>
      <c r="I51" s="100">
        <v>100</v>
      </c>
      <c r="J51" s="100">
        <v>29.6</v>
      </c>
      <c r="K51" s="100">
        <v>29.6</v>
      </c>
      <c r="L51" s="100">
        <v>63.6</v>
      </c>
      <c r="M51" s="100">
        <v>63.800000000000004</v>
      </c>
      <c r="N51" s="100">
        <v>30.8</v>
      </c>
      <c r="O51" s="100">
        <v>31</v>
      </c>
      <c r="P51" s="100">
        <v>48.800000000000004</v>
      </c>
      <c r="Q51" s="100">
        <v>32</v>
      </c>
      <c r="R51" s="100">
        <v>240.6</v>
      </c>
      <c r="S51" s="100">
        <v>0</v>
      </c>
      <c r="T51" s="100">
        <v>18.400000000000002</v>
      </c>
      <c r="U51" s="100">
        <v>0</v>
      </c>
      <c r="V51" s="100">
        <v>0</v>
      </c>
      <c r="W51" s="100">
        <v>53.6</v>
      </c>
      <c r="X51" s="100">
        <v>70.8</v>
      </c>
      <c r="Y51" s="101">
        <v>1172.4000000000001</v>
      </c>
    </row>
    <row r="52" spans="1:54" ht="13.5" thickBot="1" x14ac:dyDescent="0.25">
      <c r="A52" s="99" t="s">
        <v>14</v>
      </c>
      <c r="B52" s="100"/>
      <c r="C52" s="100"/>
      <c r="D52" s="97">
        <f t="shared" si="1"/>
        <v>539</v>
      </c>
      <c r="E52" s="100">
        <v>1324.8</v>
      </c>
      <c r="F52" s="100">
        <v>46</v>
      </c>
      <c r="G52" s="100">
        <v>34.800000000000004</v>
      </c>
      <c r="H52" s="100">
        <v>44.4</v>
      </c>
      <c r="I52" s="100">
        <v>100.8</v>
      </c>
      <c r="J52" s="100">
        <v>26</v>
      </c>
      <c r="K52" s="100">
        <v>26.400000000000002</v>
      </c>
      <c r="L52" s="100">
        <v>61.6</v>
      </c>
      <c r="M52" s="100">
        <v>62</v>
      </c>
      <c r="N52" s="100">
        <v>28.8</v>
      </c>
      <c r="O52" s="100">
        <v>29</v>
      </c>
      <c r="P52" s="100">
        <v>48.4</v>
      </c>
      <c r="Q52" s="100">
        <v>25.6</v>
      </c>
      <c r="R52" s="100">
        <v>243</v>
      </c>
      <c r="S52" s="100">
        <v>0</v>
      </c>
      <c r="T52" s="100">
        <v>17.600000000000001</v>
      </c>
      <c r="U52" s="100">
        <v>0</v>
      </c>
      <c r="V52" s="100">
        <v>0</v>
      </c>
      <c r="W52" s="100">
        <v>52.800000000000004</v>
      </c>
      <c r="X52" s="100">
        <v>75.600000000000009</v>
      </c>
      <c r="Y52" s="101">
        <v>1179.6000000000001</v>
      </c>
    </row>
    <row r="53" spans="1:54" ht="13.5" thickBot="1" x14ac:dyDescent="0.25">
      <c r="A53" s="99" t="s">
        <v>15</v>
      </c>
      <c r="B53" s="100"/>
      <c r="C53" s="100"/>
      <c r="D53" s="97">
        <f t="shared" si="1"/>
        <v>559.80000000000007</v>
      </c>
      <c r="E53" s="100">
        <v>1279.2</v>
      </c>
      <c r="F53" s="100">
        <v>49.2</v>
      </c>
      <c r="G53" s="100">
        <v>38.4</v>
      </c>
      <c r="H53" s="100">
        <v>48.4</v>
      </c>
      <c r="I53" s="100">
        <v>102.4</v>
      </c>
      <c r="J53" s="100">
        <v>26.8</v>
      </c>
      <c r="K53" s="100">
        <v>26.400000000000002</v>
      </c>
      <c r="L53" s="100">
        <v>62.800000000000004</v>
      </c>
      <c r="M53" s="100">
        <v>62.4</v>
      </c>
      <c r="N53" s="100">
        <v>30</v>
      </c>
      <c r="O53" s="100">
        <v>30.2</v>
      </c>
      <c r="P53" s="100">
        <v>52.4</v>
      </c>
      <c r="Q53" s="100">
        <v>27.6</v>
      </c>
      <c r="R53" s="100">
        <v>247.8</v>
      </c>
      <c r="S53" s="100">
        <v>0</v>
      </c>
      <c r="T53" s="100">
        <v>19.2</v>
      </c>
      <c r="U53" s="100">
        <v>0</v>
      </c>
      <c r="V53" s="100">
        <v>0</v>
      </c>
      <c r="W53" s="100">
        <v>59.2</v>
      </c>
      <c r="X53" s="100">
        <v>34.800000000000004</v>
      </c>
      <c r="Y53" s="101">
        <v>1124.4000000000001</v>
      </c>
    </row>
    <row r="54" spans="1:54" ht="13.5" thickBot="1" x14ac:dyDescent="0.25">
      <c r="A54" s="99" t="s">
        <v>16</v>
      </c>
      <c r="B54" s="100"/>
      <c r="C54" s="100"/>
      <c r="D54" s="97">
        <f t="shared" si="1"/>
        <v>559.6</v>
      </c>
      <c r="E54" s="100">
        <v>1341.6000000000001</v>
      </c>
      <c r="F54" s="100">
        <v>47.2</v>
      </c>
      <c r="G54" s="100">
        <v>37.200000000000003</v>
      </c>
      <c r="H54" s="100">
        <v>46.4</v>
      </c>
      <c r="I54" s="100">
        <v>101.60000000000001</v>
      </c>
      <c r="J54" s="100">
        <v>25.6</v>
      </c>
      <c r="K54" s="100">
        <v>25.8</v>
      </c>
      <c r="L54" s="100">
        <v>63.2</v>
      </c>
      <c r="M54" s="100">
        <v>63.4</v>
      </c>
      <c r="N54" s="100">
        <v>28.8</v>
      </c>
      <c r="O54" s="100">
        <v>28.400000000000002</v>
      </c>
      <c r="P54" s="100">
        <v>51.2</v>
      </c>
      <c r="Q54" s="100">
        <v>24.8</v>
      </c>
      <c r="R54" s="100">
        <v>252</v>
      </c>
      <c r="S54" s="100">
        <v>0</v>
      </c>
      <c r="T54" s="100">
        <v>18.400000000000002</v>
      </c>
      <c r="U54" s="100">
        <v>0</v>
      </c>
      <c r="V54" s="100">
        <v>0</v>
      </c>
      <c r="W54" s="100">
        <v>58.4</v>
      </c>
      <c r="X54" s="100">
        <v>61.2</v>
      </c>
      <c r="Y54" s="101">
        <v>1194</v>
      </c>
    </row>
    <row r="55" spans="1:54" ht="13.5" thickBot="1" x14ac:dyDescent="0.25">
      <c r="A55" s="99" t="s">
        <v>17</v>
      </c>
      <c r="B55" s="100"/>
      <c r="C55" s="100"/>
      <c r="D55" s="97">
        <f t="shared" si="1"/>
        <v>569.80000000000007</v>
      </c>
      <c r="E55" s="100">
        <v>1315.2</v>
      </c>
      <c r="F55" s="100">
        <v>47.6</v>
      </c>
      <c r="G55" s="100">
        <v>36</v>
      </c>
      <c r="H55" s="100">
        <v>44.800000000000004</v>
      </c>
      <c r="I55" s="100">
        <v>100.8</v>
      </c>
      <c r="J55" s="100">
        <v>24.400000000000002</v>
      </c>
      <c r="K55" s="100">
        <v>24.400000000000002</v>
      </c>
      <c r="L55" s="100">
        <v>58.4</v>
      </c>
      <c r="M55" s="100">
        <v>58.6</v>
      </c>
      <c r="N55" s="100">
        <v>32.799999999999997</v>
      </c>
      <c r="O55" s="100">
        <v>32.6</v>
      </c>
      <c r="P55" s="100">
        <v>50.4</v>
      </c>
      <c r="Q55" s="100">
        <v>22</v>
      </c>
      <c r="R55" s="100">
        <v>271.8</v>
      </c>
      <c r="S55" s="100">
        <v>0</v>
      </c>
      <c r="T55" s="100">
        <v>18.400000000000002</v>
      </c>
      <c r="U55" s="100">
        <v>0</v>
      </c>
      <c r="V55" s="100">
        <v>0</v>
      </c>
      <c r="W55" s="100">
        <v>55.2</v>
      </c>
      <c r="X55" s="100">
        <v>55.2</v>
      </c>
      <c r="Y55" s="101">
        <v>1170</v>
      </c>
    </row>
    <row r="56" spans="1:54" ht="13.5" thickBot="1" x14ac:dyDescent="0.25">
      <c r="A56" s="99" t="s">
        <v>18</v>
      </c>
      <c r="B56" s="100"/>
      <c r="C56" s="100"/>
      <c r="D56" s="97">
        <f t="shared" si="1"/>
        <v>609.4</v>
      </c>
      <c r="E56" s="100">
        <v>1300.8</v>
      </c>
      <c r="F56" s="100">
        <v>46.4</v>
      </c>
      <c r="G56" s="100">
        <v>37.200000000000003</v>
      </c>
      <c r="H56" s="100">
        <v>47.2</v>
      </c>
      <c r="I56" s="100">
        <v>99.2</v>
      </c>
      <c r="J56" s="100">
        <v>24.400000000000002</v>
      </c>
      <c r="K56" s="100">
        <v>24.400000000000002</v>
      </c>
      <c r="L56" s="100">
        <v>62.800000000000004</v>
      </c>
      <c r="M56" s="100">
        <v>62.6</v>
      </c>
      <c r="N56" s="100">
        <v>34</v>
      </c>
      <c r="O56" s="100">
        <v>33.799999999999997</v>
      </c>
      <c r="P56" s="100">
        <v>49.2</v>
      </c>
      <c r="Q56" s="100">
        <v>22.400000000000002</v>
      </c>
      <c r="R56" s="100">
        <v>310.2</v>
      </c>
      <c r="S56" s="100">
        <v>0</v>
      </c>
      <c r="T56" s="100">
        <v>18.400000000000002</v>
      </c>
      <c r="U56" s="100">
        <v>0</v>
      </c>
      <c r="V56" s="100">
        <v>0</v>
      </c>
      <c r="W56" s="100">
        <v>53.6</v>
      </c>
      <c r="X56" s="100">
        <v>67.2</v>
      </c>
      <c r="Y56" s="101">
        <v>1154.4000000000001</v>
      </c>
    </row>
    <row r="57" spans="1:54" ht="13.5" thickBot="1" x14ac:dyDescent="0.25">
      <c r="A57" s="99" t="s">
        <v>19</v>
      </c>
      <c r="B57" s="100"/>
      <c r="C57" s="100"/>
      <c r="D57" s="97">
        <f t="shared" si="1"/>
        <v>642.79999999999995</v>
      </c>
      <c r="E57" s="100">
        <v>1255.2</v>
      </c>
      <c r="F57" s="100">
        <v>52</v>
      </c>
      <c r="G57" s="100">
        <v>34.800000000000004</v>
      </c>
      <c r="H57" s="100">
        <v>44.4</v>
      </c>
      <c r="I57" s="100">
        <v>108</v>
      </c>
      <c r="J57" s="100">
        <v>33.200000000000003</v>
      </c>
      <c r="K57" s="100">
        <v>32.799999999999997</v>
      </c>
      <c r="L57" s="100">
        <v>74</v>
      </c>
      <c r="M57" s="100">
        <v>72.600000000000009</v>
      </c>
      <c r="N57" s="100">
        <v>36.800000000000004</v>
      </c>
      <c r="O57" s="100">
        <v>36.800000000000004</v>
      </c>
      <c r="P57" s="100">
        <v>50.4</v>
      </c>
      <c r="Q57" s="100">
        <v>21.6</v>
      </c>
      <c r="R57" s="100">
        <v>313.2</v>
      </c>
      <c r="S57" s="100">
        <v>0</v>
      </c>
      <c r="T57" s="100">
        <v>18.400000000000002</v>
      </c>
      <c r="U57" s="100">
        <v>0</v>
      </c>
      <c r="V57" s="100">
        <v>0</v>
      </c>
      <c r="W57" s="100">
        <v>60.800000000000004</v>
      </c>
      <c r="X57" s="100">
        <v>38.4</v>
      </c>
      <c r="Y57" s="101">
        <v>1096.8</v>
      </c>
    </row>
    <row r="58" spans="1:54" ht="13.5" thickBot="1" x14ac:dyDescent="0.25">
      <c r="A58" s="99" t="s">
        <v>20</v>
      </c>
      <c r="B58" s="100"/>
      <c r="C58" s="100"/>
      <c r="D58" s="97">
        <f t="shared" si="1"/>
        <v>646.20000000000005</v>
      </c>
      <c r="E58" s="100">
        <v>1305.6000000000001</v>
      </c>
      <c r="F58" s="100">
        <v>51.6</v>
      </c>
      <c r="G58" s="100">
        <v>32.4</v>
      </c>
      <c r="H58" s="100">
        <v>45.2</v>
      </c>
      <c r="I58" s="100">
        <v>108.8</v>
      </c>
      <c r="J58" s="100">
        <v>32</v>
      </c>
      <c r="K58" s="100">
        <v>32.200000000000003</v>
      </c>
      <c r="L58" s="100">
        <v>75.2</v>
      </c>
      <c r="M58" s="100">
        <v>75.2</v>
      </c>
      <c r="N58" s="100">
        <v>33.200000000000003</v>
      </c>
      <c r="O58" s="100">
        <v>33.200000000000003</v>
      </c>
      <c r="P58" s="100">
        <v>54</v>
      </c>
      <c r="Q58" s="100">
        <v>22.8</v>
      </c>
      <c r="R58" s="100">
        <v>315</v>
      </c>
      <c r="S58" s="100">
        <v>0</v>
      </c>
      <c r="T58" s="100">
        <v>18.400000000000002</v>
      </c>
      <c r="U58" s="100">
        <v>0</v>
      </c>
      <c r="V58" s="100">
        <v>0</v>
      </c>
      <c r="W58" s="100">
        <v>63.2</v>
      </c>
      <c r="X58" s="100">
        <v>56.4</v>
      </c>
      <c r="Y58" s="101">
        <v>1147.2</v>
      </c>
    </row>
    <row r="59" spans="1:54" ht="13.5" thickBot="1" x14ac:dyDescent="0.25">
      <c r="A59" s="99" t="s">
        <v>21</v>
      </c>
      <c r="B59" s="100"/>
      <c r="C59" s="100"/>
      <c r="D59" s="97">
        <f t="shared" si="1"/>
        <v>649.19999999999993</v>
      </c>
      <c r="E59" s="100">
        <v>1296</v>
      </c>
      <c r="F59" s="100">
        <v>52.4</v>
      </c>
      <c r="G59" s="100">
        <v>34.800000000000004</v>
      </c>
      <c r="H59" s="100">
        <v>46</v>
      </c>
      <c r="I59" s="100">
        <v>110.4</v>
      </c>
      <c r="J59" s="100">
        <v>32</v>
      </c>
      <c r="K59" s="100">
        <v>32</v>
      </c>
      <c r="L59" s="100">
        <v>70</v>
      </c>
      <c r="M59" s="100">
        <v>70.8</v>
      </c>
      <c r="N59" s="100">
        <v>33.6</v>
      </c>
      <c r="O59" s="100">
        <v>34</v>
      </c>
      <c r="P59" s="100">
        <v>56.4</v>
      </c>
      <c r="Q59" s="100">
        <v>24</v>
      </c>
      <c r="R59" s="100">
        <v>319.2</v>
      </c>
      <c r="S59" s="100">
        <v>0</v>
      </c>
      <c r="T59" s="100">
        <v>18.400000000000002</v>
      </c>
      <c r="U59" s="100">
        <v>0</v>
      </c>
      <c r="V59" s="100">
        <v>0</v>
      </c>
      <c r="W59" s="100">
        <v>62.4</v>
      </c>
      <c r="X59" s="100">
        <v>50.4</v>
      </c>
      <c r="Y59" s="101">
        <v>1136.4000000000001</v>
      </c>
    </row>
    <row r="60" spans="1:54" ht="13.5" thickBot="1" x14ac:dyDescent="0.25">
      <c r="A60" s="99" t="s">
        <v>22</v>
      </c>
      <c r="B60" s="100"/>
      <c r="C60" s="100"/>
      <c r="D60" s="97">
        <f t="shared" si="1"/>
        <v>654.80000000000007</v>
      </c>
      <c r="E60" s="100">
        <v>1288.8</v>
      </c>
      <c r="F60" s="100">
        <v>54.4</v>
      </c>
      <c r="G60" s="100">
        <v>34.800000000000004</v>
      </c>
      <c r="H60" s="100">
        <v>44.800000000000004</v>
      </c>
      <c r="I60" s="100">
        <v>112</v>
      </c>
      <c r="J60" s="100">
        <v>32.799999999999997</v>
      </c>
      <c r="K60" s="100">
        <v>32.6</v>
      </c>
      <c r="L60" s="100">
        <v>70</v>
      </c>
      <c r="M60" s="100">
        <v>69.8</v>
      </c>
      <c r="N60" s="100">
        <v>32.799999999999997</v>
      </c>
      <c r="O60" s="100">
        <v>32.799999999999997</v>
      </c>
      <c r="P60" s="100">
        <v>58.4</v>
      </c>
      <c r="Q60" s="100">
        <v>22.8</v>
      </c>
      <c r="R60" s="100">
        <v>318</v>
      </c>
      <c r="S60" s="100">
        <v>0</v>
      </c>
      <c r="T60" s="100">
        <v>18.400000000000002</v>
      </c>
      <c r="U60" s="100">
        <v>0</v>
      </c>
      <c r="V60" s="100">
        <v>0</v>
      </c>
      <c r="W60" s="100">
        <v>65.599999999999994</v>
      </c>
      <c r="X60" s="100">
        <v>19.2</v>
      </c>
      <c r="Y60" s="101">
        <v>1130.4000000000001</v>
      </c>
    </row>
    <row r="61" spans="1:54" ht="13.5" thickBot="1" x14ac:dyDescent="0.25">
      <c r="A61" s="99" t="s">
        <v>23</v>
      </c>
      <c r="B61" s="100"/>
      <c r="C61" s="100"/>
      <c r="D61" s="97">
        <f t="shared" si="1"/>
        <v>636.00000000000011</v>
      </c>
      <c r="E61" s="100">
        <v>1272</v>
      </c>
      <c r="F61" s="100">
        <v>51.6</v>
      </c>
      <c r="G61" s="100">
        <v>32.4</v>
      </c>
      <c r="H61" s="100">
        <v>43.6</v>
      </c>
      <c r="I61" s="100">
        <v>109.60000000000001</v>
      </c>
      <c r="J61" s="100">
        <v>31.6</v>
      </c>
      <c r="K61" s="100">
        <v>31.400000000000002</v>
      </c>
      <c r="L61" s="100">
        <v>65.2</v>
      </c>
      <c r="M61" s="100">
        <v>65.8</v>
      </c>
      <c r="N61" s="100">
        <v>27.2</v>
      </c>
      <c r="O61" s="100">
        <v>27.400000000000002</v>
      </c>
      <c r="P61" s="100">
        <v>54.4</v>
      </c>
      <c r="Q61" s="100">
        <v>22.8</v>
      </c>
      <c r="R61" s="100">
        <v>315.60000000000002</v>
      </c>
      <c r="S61" s="100">
        <v>0</v>
      </c>
      <c r="T61" s="100">
        <v>18.400000000000002</v>
      </c>
      <c r="U61" s="100">
        <v>0</v>
      </c>
      <c r="V61" s="100">
        <v>0</v>
      </c>
      <c r="W61" s="100">
        <v>61.6</v>
      </c>
      <c r="X61" s="100">
        <v>45.6</v>
      </c>
      <c r="Y61" s="101">
        <v>1130.4000000000001</v>
      </c>
    </row>
    <row r="62" spans="1:54" ht="13.5" thickBot="1" x14ac:dyDescent="0.25">
      <c r="A62" s="99" t="s">
        <v>24</v>
      </c>
      <c r="B62" s="100"/>
      <c r="C62" s="100"/>
      <c r="D62" s="97">
        <f t="shared" si="1"/>
        <v>635.59999999999991</v>
      </c>
      <c r="E62" s="100">
        <v>1339.2</v>
      </c>
      <c r="F62" s="100">
        <v>52</v>
      </c>
      <c r="G62" s="100">
        <v>33.6</v>
      </c>
      <c r="H62" s="100">
        <v>44.800000000000004</v>
      </c>
      <c r="I62" s="100">
        <v>108</v>
      </c>
      <c r="J62" s="100">
        <v>32</v>
      </c>
      <c r="K62" s="100">
        <v>32</v>
      </c>
      <c r="L62" s="100">
        <v>61.6</v>
      </c>
      <c r="M62" s="100">
        <v>61.6</v>
      </c>
      <c r="N62" s="100">
        <v>23.6</v>
      </c>
      <c r="O62" s="100">
        <v>23.8</v>
      </c>
      <c r="P62" s="100">
        <v>57.6</v>
      </c>
      <c r="Q62" s="100">
        <v>22.8</v>
      </c>
      <c r="R62" s="100">
        <v>315.60000000000002</v>
      </c>
      <c r="S62" s="100">
        <v>0</v>
      </c>
      <c r="T62" s="100">
        <v>18.400000000000002</v>
      </c>
      <c r="U62" s="100">
        <v>0</v>
      </c>
      <c r="V62" s="100">
        <v>0</v>
      </c>
      <c r="W62" s="100">
        <v>64.8</v>
      </c>
      <c r="X62" s="100">
        <v>69.600000000000009</v>
      </c>
      <c r="Y62" s="101">
        <v>1195.2</v>
      </c>
    </row>
    <row r="63" spans="1:54" ht="13.5" thickBot="1" x14ac:dyDescent="0.25">
      <c r="A63" s="99" t="s">
        <v>25</v>
      </c>
      <c r="B63" s="100"/>
      <c r="C63" s="100"/>
      <c r="D63" s="97">
        <f t="shared" si="1"/>
        <v>632.59999999999991</v>
      </c>
      <c r="E63" s="100">
        <v>1279.2</v>
      </c>
      <c r="F63" s="100">
        <v>47.2</v>
      </c>
      <c r="G63" s="100">
        <v>32.4</v>
      </c>
      <c r="H63" s="100">
        <v>44.800000000000004</v>
      </c>
      <c r="I63" s="100">
        <v>104</v>
      </c>
      <c r="J63" s="100">
        <v>32.799999999999997</v>
      </c>
      <c r="K63" s="100">
        <v>33</v>
      </c>
      <c r="L63" s="100">
        <v>59.6</v>
      </c>
      <c r="M63" s="100">
        <v>60</v>
      </c>
      <c r="N63" s="100">
        <v>22.8</v>
      </c>
      <c r="O63" s="100">
        <v>22.8</v>
      </c>
      <c r="P63" s="100">
        <v>51.6</v>
      </c>
      <c r="Q63" s="100">
        <v>24</v>
      </c>
      <c r="R63" s="100">
        <v>324.60000000000002</v>
      </c>
      <c r="S63" s="100">
        <v>0</v>
      </c>
      <c r="T63" s="100">
        <v>19.2</v>
      </c>
      <c r="U63" s="100">
        <v>0</v>
      </c>
      <c r="V63" s="100">
        <v>0</v>
      </c>
      <c r="W63" s="100">
        <v>64.8</v>
      </c>
      <c r="X63" s="100">
        <v>51.6</v>
      </c>
      <c r="Y63" s="101">
        <v>1137.6000000000001</v>
      </c>
    </row>
    <row r="64" spans="1:54" ht="13.5" thickBot="1" x14ac:dyDescent="0.25">
      <c r="A64" s="102" t="s">
        <v>26</v>
      </c>
      <c r="B64" s="103"/>
      <c r="C64" s="103"/>
      <c r="D64" s="97">
        <f t="shared" si="1"/>
        <v>624</v>
      </c>
      <c r="E64" s="103">
        <v>1329.6000000000001</v>
      </c>
      <c r="F64" s="103">
        <v>44</v>
      </c>
      <c r="G64" s="103">
        <v>31.2</v>
      </c>
      <c r="H64" s="103">
        <v>43.6</v>
      </c>
      <c r="I64" s="103">
        <v>99.2</v>
      </c>
      <c r="J64" s="103">
        <v>32</v>
      </c>
      <c r="K64" s="103">
        <v>31.8</v>
      </c>
      <c r="L64" s="103">
        <v>58.4</v>
      </c>
      <c r="M64" s="103">
        <v>58.4</v>
      </c>
      <c r="N64" s="103">
        <v>22.8</v>
      </c>
      <c r="O64" s="103">
        <v>22.8</v>
      </c>
      <c r="P64" s="103">
        <v>47.2</v>
      </c>
      <c r="Q64" s="103">
        <v>23.2</v>
      </c>
      <c r="R64" s="103">
        <v>326.40000000000003</v>
      </c>
      <c r="S64" s="103">
        <v>0</v>
      </c>
      <c r="T64" s="103">
        <v>18.400000000000002</v>
      </c>
      <c r="U64" s="103">
        <v>0</v>
      </c>
      <c r="V64" s="103">
        <v>0</v>
      </c>
      <c r="W64" s="103">
        <v>64.8</v>
      </c>
      <c r="X64" s="103">
        <v>69.600000000000009</v>
      </c>
      <c r="Y64" s="104">
        <v>1192.8</v>
      </c>
    </row>
    <row r="65" spans="1:25" x14ac:dyDescent="0.2">
      <c r="A65" s="87" t="s">
        <v>2</v>
      </c>
      <c r="B65" s="91">
        <v>0</v>
      </c>
      <c r="C65" s="91">
        <v>0</v>
      </c>
      <c r="D65" s="91">
        <v>0</v>
      </c>
      <c r="E65" s="91">
        <v>30827.999999999996</v>
      </c>
      <c r="F65" s="91">
        <v>1129.2</v>
      </c>
      <c r="G65" s="91">
        <v>766.79999999999984</v>
      </c>
      <c r="H65" s="91">
        <v>1042.7999999999997</v>
      </c>
      <c r="I65" s="91">
        <v>2384.7999999999997</v>
      </c>
      <c r="J65" s="91">
        <v>711.6</v>
      </c>
      <c r="K65" s="91">
        <v>711.4</v>
      </c>
      <c r="L65" s="91">
        <v>1453.6</v>
      </c>
      <c r="M65" s="91">
        <v>1452.6</v>
      </c>
      <c r="N65" s="91">
        <v>646.4</v>
      </c>
      <c r="O65" s="91">
        <v>645.99999999999977</v>
      </c>
      <c r="P65" s="91">
        <v>1148</v>
      </c>
      <c r="Q65" s="91">
        <v>543.20000000000005</v>
      </c>
      <c r="R65" s="91">
        <v>6372.0000000000009</v>
      </c>
      <c r="S65" s="91">
        <v>0</v>
      </c>
      <c r="T65" s="91">
        <v>441.5999999999998</v>
      </c>
      <c r="U65" s="91">
        <v>0</v>
      </c>
      <c r="V65" s="91">
        <v>0</v>
      </c>
      <c r="W65" s="91">
        <v>1429.6</v>
      </c>
      <c r="X65" s="91">
        <v>1234.7999999999997</v>
      </c>
      <c r="Y65" s="91">
        <v>27458.400000000001</v>
      </c>
    </row>
    <row r="70" spans="1:25" ht="18" x14ac:dyDescent="0.25">
      <c r="A70" s="127" t="s">
        <v>93</v>
      </c>
      <c r="B70" s="127"/>
      <c r="C70" s="127"/>
      <c r="D70" s="127"/>
      <c r="E70" s="127"/>
      <c r="F70" s="127"/>
      <c r="G70" s="127"/>
      <c r="H70" s="127"/>
      <c r="I70" s="127"/>
      <c r="J70" s="105"/>
      <c r="K70" s="105"/>
      <c r="L70" s="105"/>
      <c r="M70" s="105"/>
      <c r="N70" s="105"/>
      <c r="O70" s="105"/>
    </row>
    <row r="71" spans="1:25" ht="18.75" thickBot="1" x14ac:dyDescent="0.3">
      <c r="A71" s="128" t="s">
        <v>65</v>
      </c>
      <c r="B71" s="129"/>
      <c r="C71" s="129"/>
      <c r="D71" s="129"/>
      <c r="E71" s="129"/>
      <c r="F71" s="81"/>
      <c r="G71" s="128" t="s">
        <v>66</v>
      </c>
      <c r="H71" s="129"/>
      <c r="I71" s="129"/>
      <c r="J71" s="129"/>
      <c r="K71" s="129"/>
      <c r="L71" s="81"/>
      <c r="M71" s="81"/>
      <c r="N71" s="81"/>
      <c r="O71" s="81"/>
    </row>
    <row r="72" spans="1:25" ht="13.5" thickBot="1" x14ac:dyDescent="0.25">
      <c r="A72" s="130" t="s">
        <v>67</v>
      </c>
      <c r="B72" s="131"/>
      <c r="C72" s="106" t="s">
        <v>68</v>
      </c>
      <c r="D72" s="106" t="s">
        <v>69</v>
      </c>
      <c r="E72" s="106" t="s">
        <v>70</v>
      </c>
      <c r="F72" s="107"/>
      <c r="G72" s="130" t="s">
        <v>67</v>
      </c>
      <c r="H72" s="131"/>
      <c r="I72" s="106" t="s">
        <v>68</v>
      </c>
      <c r="J72" s="106" t="s">
        <v>69</v>
      </c>
      <c r="K72" s="106" t="s">
        <v>70</v>
      </c>
      <c r="L72" s="81"/>
      <c r="M72" s="81"/>
      <c r="N72" s="81"/>
      <c r="O72" s="81"/>
    </row>
    <row r="73" spans="1:25" ht="38.25" x14ac:dyDescent="0.2">
      <c r="A73" s="108" t="s">
        <v>71</v>
      </c>
      <c r="B73" s="109" t="s">
        <v>72</v>
      </c>
      <c r="C73" s="110">
        <v>10000</v>
      </c>
      <c r="D73" s="110">
        <v>10000</v>
      </c>
      <c r="E73" s="110">
        <v>10000</v>
      </c>
      <c r="F73" s="107"/>
      <c r="G73" s="108" t="s">
        <v>71</v>
      </c>
      <c r="H73" s="109" t="s">
        <v>72</v>
      </c>
      <c r="I73" s="110">
        <v>10000</v>
      </c>
      <c r="J73" s="110">
        <v>10000</v>
      </c>
      <c r="K73" s="110">
        <v>10000</v>
      </c>
      <c r="L73" s="81"/>
      <c r="M73" s="81"/>
      <c r="N73" s="81"/>
      <c r="O73" s="81"/>
    </row>
    <row r="74" spans="1:25" ht="38.25" x14ac:dyDescent="0.2">
      <c r="A74" s="111" t="s">
        <v>73</v>
      </c>
      <c r="B74" s="112" t="s">
        <v>74</v>
      </c>
      <c r="C74" s="113">
        <v>16.3</v>
      </c>
      <c r="D74" s="113">
        <v>16.3</v>
      </c>
      <c r="E74" s="113">
        <v>16.3</v>
      </c>
      <c r="F74" s="107"/>
      <c r="G74" s="111" t="s">
        <v>73</v>
      </c>
      <c r="H74" s="112" t="s">
        <v>74</v>
      </c>
      <c r="I74" s="113">
        <v>16.899999999999999</v>
      </c>
      <c r="J74" s="113">
        <v>16.899999999999999</v>
      </c>
      <c r="K74" s="113">
        <v>16.899999999999999</v>
      </c>
      <c r="L74" s="81"/>
      <c r="M74" s="81"/>
      <c r="N74" s="81"/>
      <c r="O74" s="81"/>
    </row>
    <row r="75" spans="1:25" ht="38.25" x14ac:dyDescent="0.2">
      <c r="A75" s="111" t="s">
        <v>75</v>
      </c>
      <c r="B75" s="112" t="s">
        <v>76</v>
      </c>
      <c r="C75" s="113">
        <v>61.9</v>
      </c>
      <c r="D75" s="113">
        <v>61.9</v>
      </c>
      <c r="E75" s="113">
        <v>61.9</v>
      </c>
      <c r="F75" s="114"/>
      <c r="G75" s="111" t="s">
        <v>75</v>
      </c>
      <c r="H75" s="112" t="s">
        <v>76</v>
      </c>
      <c r="I75" s="113">
        <v>64.3</v>
      </c>
      <c r="J75" s="113">
        <v>64.3</v>
      </c>
      <c r="K75" s="113">
        <v>64.3</v>
      </c>
      <c r="L75" s="81"/>
      <c r="M75" s="81"/>
      <c r="N75" s="81"/>
      <c r="O75" s="81"/>
    </row>
    <row r="76" spans="1:25" ht="38.25" x14ac:dyDescent="0.2">
      <c r="A76" s="111" t="s">
        <v>77</v>
      </c>
      <c r="B76" s="112" t="s">
        <v>78</v>
      </c>
      <c r="C76" s="113">
        <v>0.61</v>
      </c>
      <c r="D76" s="113">
        <v>0.61</v>
      </c>
      <c r="E76" s="113">
        <v>0.61</v>
      </c>
      <c r="F76" s="114"/>
      <c r="G76" s="111" t="s">
        <v>77</v>
      </c>
      <c r="H76" s="112" t="s">
        <v>78</v>
      </c>
      <c r="I76" s="113">
        <v>0.63</v>
      </c>
      <c r="J76" s="113">
        <v>0.63</v>
      </c>
      <c r="K76" s="113">
        <v>0.63</v>
      </c>
      <c r="L76" s="81"/>
      <c r="M76" s="81"/>
      <c r="N76" s="81"/>
      <c r="O76" s="81"/>
    </row>
    <row r="77" spans="1:25" ht="51" x14ac:dyDescent="0.2">
      <c r="A77" s="111" t="s">
        <v>79</v>
      </c>
      <c r="B77" s="112" t="s">
        <v>80</v>
      </c>
      <c r="C77" s="113">
        <v>11</v>
      </c>
      <c r="D77" s="113">
        <v>11</v>
      </c>
      <c r="E77" s="113">
        <v>11</v>
      </c>
      <c r="F77" s="114"/>
      <c r="G77" s="111" t="s">
        <v>79</v>
      </c>
      <c r="H77" s="112" t="s">
        <v>80</v>
      </c>
      <c r="I77" s="113">
        <v>10.8</v>
      </c>
      <c r="J77" s="113">
        <v>10.8</v>
      </c>
      <c r="K77" s="113">
        <v>10.8</v>
      </c>
      <c r="L77" s="115">
        <v>4</v>
      </c>
      <c r="M77" s="115">
        <v>9</v>
      </c>
      <c r="N77" s="115">
        <v>18</v>
      </c>
      <c r="O77" s="81"/>
    </row>
    <row r="78" spans="1:25" x14ac:dyDescent="0.2">
      <c r="A78" s="132" t="s">
        <v>81</v>
      </c>
      <c r="B78" s="112" t="s">
        <v>82</v>
      </c>
      <c r="C78" s="116">
        <f>D10</f>
        <v>1334.4</v>
      </c>
      <c r="D78" s="117">
        <f>D15</f>
        <v>1706.4</v>
      </c>
      <c r="E78" s="117">
        <f>D24</f>
        <v>2018.4</v>
      </c>
      <c r="F78" s="114"/>
      <c r="G78" s="132" t="s">
        <v>81</v>
      </c>
      <c r="H78" s="112" t="s">
        <v>82</v>
      </c>
      <c r="I78" s="116">
        <f>E10</f>
        <v>1622.4</v>
      </c>
      <c r="J78" s="117">
        <f>E15</f>
        <v>1833.6000000000001</v>
      </c>
      <c r="K78" s="117">
        <f>E24</f>
        <v>1999.2</v>
      </c>
      <c r="L78" s="118">
        <f t="shared" ref="L78:N79" si="2">(C78+I78)/1000</f>
        <v>2.9568000000000003</v>
      </c>
      <c r="M78" s="118">
        <f t="shared" si="2"/>
        <v>3.54</v>
      </c>
      <c r="N78" s="118">
        <f t="shared" si="2"/>
        <v>4.0176000000000007</v>
      </c>
      <c r="O78" s="81" t="s">
        <v>83</v>
      </c>
    </row>
    <row r="79" spans="1:25" x14ac:dyDescent="0.2">
      <c r="A79" s="133"/>
      <c r="B79" s="112" t="s">
        <v>84</v>
      </c>
      <c r="C79" s="117">
        <f>D44</f>
        <v>488.59999999999997</v>
      </c>
      <c r="D79" s="117">
        <f>D49</f>
        <v>534</v>
      </c>
      <c r="E79" s="117">
        <f>D58</f>
        <v>646.20000000000005</v>
      </c>
      <c r="F79" s="114"/>
      <c r="G79" s="133"/>
      <c r="H79" s="112" t="s">
        <v>84</v>
      </c>
      <c r="I79" s="117">
        <f>E44</f>
        <v>1269.6000000000001</v>
      </c>
      <c r="J79" s="117">
        <f>E49</f>
        <v>1317.6000000000001</v>
      </c>
      <c r="K79" s="117">
        <f>E58</f>
        <v>1305.6000000000001</v>
      </c>
      <c r="L79" s="118">
        <f t="shared" si="2"/>
        <v>1.7582</v>
      </c>
      <c r="M79" s="118">
        <f>(D79+J79)/1000</f>
        <v>1.8516000000000001</v>
      </c>
      <c r="N79" s="118">
        <f t="shared" si="2"/>
        <v>1.9518000000000002</v>
      </c>
      <c r="O79" s="81" t="s">
        <v>85</v>
      </c>
    </row>
    <row r="80" spans="1:25" x14ac:dyDescent="0.2">
      <c r="A80" s="134"/>
      <c r="B80" s="112" t="s">
        <v>86</v>
      </c>
      <c r="C80" s="119">
        <f>SQRT(C78^2+C79^2)</f>
        <v>1421.0395209141793</v>
      </c>
      <c r="D80" s="119">
        <f>SQRT(D78^2+D79^2)</f>
        <v>1788.003624157401</v>
      </c>
      <c r="E80" s="119">
        <f>SQRT(E78^2+E79^2)</f>
        <v>2119.3189943941902</v>
      </c>
      <c r="F80" s="114"/>
      <c r="G80" s="134"/>
      <c r="H80" s="112" t="s">
        <v>86</v>
      </c>
      <c r="I80" s="119">
        <f>SQRT(I78^2+I79^2)</f>
        <v>2060.1130842747448</v>
      </c>
      <c r="J80" s="119">
        <f>SQRT(J78^2+J79^2)</f>
        <v>2257.9102550810121</v>
      </c>
      <c r="K80" s="119">
        <f>SQRT(K78^2+K79^2)</f>
        <v>2387.7587817868034</v>
      </c>
      <c r="L80" s="81"/>
      <c r="M80" s="81"/>
      <c r="N80" s="81"/>
      <c r="O80" s="81"/>
    </row>
    <row r="81" spans="1:15" ht="39" thickBot="1" x14ac:dyDescent="0.25">
      <c r="A81" s="120" t="s">
        <v>87</v>
      </c>
      <c r="B81" s="121" t="s">
        <v>88</v>
      </c>
      <c r="C81" s="122">
        <f>C80/C73</f>
        <v>0.14210395209141793</v>
      </c>
      <c r="D81" s="122">
        <f>D80/D73</f>
        <v>0.1788003624157401</v>
      </c>
      <c r="E81" s="122">
        <f>E80/E73</f>
        <v>0.21193189943941901</v>
      </c>
      <c r="F81" s="114"/>
      <c r="G81" s="120" t="s">
        <v>87</v>
      </c>
      <c r="H81" s="121" t="s">
        <v>88</v>
      </c>
      <c r="I81" s="122">
        <f>I80/I73</f>
        <v>0.20601130842747448</v>
      </c>
      <c r="J81" s="122">
        <f>J80/J73</f>
        <v>0.22579102550810121</v>
      </c>
      <c r="K81" s="122">
        <f>K80/K73</f>
        <v>0.23877587817868035</v>
      </c>
      <c r="L81" s="81"/>
      <c r="M81" s="81"/>
      <c r="N81" s="81"/>
      <c r="O81" s="81"/>
    </row>
    <row r="82" spans="1:15" ht="38.25" x14ac:dyDescent="0.2">
      <c r="A82" s="108" t="s">
        <v>89</v>
      </c>
      <c r="B82" s="109" t="s">
        <v>90</v>
      </c>
      <c r="C82" s="123">
        <f>C75*C81^2+C74</f>
        <v>17.549979705080002</v>
      </c>
      <c r="D82" s="123">
        <f>D75*D81^2+D74</f>
        <v>18.27891635824</v>
      </c>
      <c r="E82" s="123">
        <f>E75*E81^2+E74</f>
        <v>19.080246547000002</v>
      </c>
      <c r="F82" s="114"/>
      <c r="G82" s="108" t="s">
        <v>89</v>
      </c>
      <c r="H82" s="109" t="s">
        <v>90</v>
      </c>
      <c r="I82" s="123">
        <f>I75*I81^2+I74</f>
        <v>19.628934386559997</v>
      </c>
      <c r="J82" s="123">
        <f>J75*J81^2+J74</f>
        <v>20.17811605696</v>
      </c>
      <c r="K82" s="123">
        <f>K75*K81^2+K74</f>
        <v>20.565995055999998</v>
      </c>
      <c r="L82" s="81"/>
      <c r="M82" s="81"/>
      <c r="N82" s="81"/>
      <c r="O82" s="81"/>
    </row>
    <row r="83" spans="1:15" ht="51.75" thickBot="1" x14ac:dyDescent="0.25">
      <c r="A83" s="124" t="s">
        <v>91</v>
      </c>
      <c r="B83" s="125" t="s">
        <v>92</v>
      </c>
      <c r="C83" s="126">
        <f>(C77*C81^2+C76)/100*C73</f>
        <v>83.212886519999998</v>
      </c>
      <c r="D83" s="126">
        <f>(D77*D81^2+D76)/100*D73</f>
        <v>96.166526560000008</v>
      </c>
      <c r="E83" s="126">
        <f>(E77*E81^2+E76)/100*E73</f>
        <v>110.406643</v>
      </c>
      <c r="F83" s="114"/>
      <c r="G83" s="124" t="s">
        <v>91</v>
      </c>
      <c r="H83" s="125" t="s">
        <v>92</v>
      </c>
      <c r="I83" s="126">
        <f>(I77*I81^2+I76)/100*I73</f>
        <v>108.83591193600002</v>
      </c>
      <c r="J83" s="126">
        <f>(J77*J81^2+J76)/100*J73</f>
        <v>118.06011417600001</v>
      </c>
      <c r="K83" s="126">
        <f>(K77*K81^2+K76)/100*K73</f>
        <v>124.5750336</v>
      </c>
      <c r="L83" s="81"/>
      <c r="M83" s="81"/>
      <c r="N83" s="81"/>
      <c r="O83" s="81"/>
    </row>
  </sheetData>
  <mergeCells count="7">
    <mergeCell ref="A78:A80"/>
    <mergeCell ref="G78:G80"/>
    <mergeCell ref="A70:I70"/>
    <mergeCell ref="A71:E71"/>
    <mergeCell ref="G71:K71"/>
    <mergeCell ref="A72:B72"/>
    <mergeCell ref="G72:H72"/>
  </mergeCells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Поселковая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19.12.2018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Илюшин Сергей Николаевич</cp:lastModifiedBy>
  <cp:lastPrinted>2006-09-18T11:18:21Z</cp:lastPrinted>
  <dcterms:created xsi:type="dcterms:W3CDTF">2006-01-12T11:13:46Z</dcterms:created>
  <dcterms:modified xsi:type="dcterms:W3CDTF">2019-01-11T10:26:09Z</dcterms:modified>
</cp:coreProperties>
</file>